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58BDD85E-FE6A-42C4-BED8-7B9051D568DF}" xr6:coauthVersionLast="47" xr6:coauthVersionMax="47" xr10:uidLastSave="{00000000-0000-0000-0000-000000000000}"/>
  <bookViews>
    <workbookView xWindow="0" yWindow="0" windowWidth="14400" windowHeight="15480" firstSheet="2" activeTab="2"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dela'!$A$1:$G$89</definedName>
    <definedName name="_xlnm.Print_Area" localSheetId="0">REKAPITULACIJA!$B$1:$G$31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2" i="2" l="1"/>
  <c r="G21" i="8" l="1"/>
  <c r="G22" i="8"/>
  <c r="G24" i="8"/>
  <c r="G26" i="8"/>
  <c r="G28" i="8"/>
  <c r="G30" i="8"/>
  <c r="G32" i="8"/>
  <c r="G34" i="8"/>
  <c r="G36" i="8"/>
  <c r="G60" i="2" l="1"/>
  <c r="F28" i="5"/>
  <c r="G52" i="2"/>
  <c r="G56" i="2"/>
  <c r="F57" i="5" l="1"/>
  <c r="F54" i="5"/>
  <c r="G54" i="2" l="1"/>
  <c r="G19" i="8" l="1"/>
  <c r="G17" i="8"/>
  <c r="G20" i="8"/>
  <c r="A53" i="5"/>
  <c r="A56" i="5" s="1"/>
  <c r="F52" i="5"/>
  <c r="F60" i="5" s="1"/>
  <c r="F42" i="5"/>
  <c r="F40" i="5"/>
  <c r="F38" i="5"/>
  <c r="F36" i="5"/>
  <c r="F34" i="5"/>
  <c r="F32" i="5"/>
  <c r="F30" i="5"/>
  <c r="F26" i="5"/>
  <c r="F24" i="5"/>
  <c r="F22" i="5"/>
  <c r="F19" i="5"/>
  <c r="F17" i="5"/>
  <c r="F16" i="5"/>
  <c r="F15" i="5"/>
  <c r="F14" i="5"/>
  <c r="F13" i="5"/>
  <c r="A12" i="5"/>
  <c r="A19" i="5" s="1"/>
  <c r="A21" i="5" s="1"/>
  <c r="A24" i="5" s="1"/>
  <c r="A26" i="5" s="1"/>
  <c r="A28" i="5" s="1"/>
  <c r="A30" i="5" s="1"/>
  <c r="A32" i="5" s="1"/>
  <c r="A34" i="5" s="1"/>
  <c r="A36" i="5" s="1"/>
  <c r="A38" i="5" s="1"/>
  <c r="A40" i="5" s="1"/>
  <c r="A42" i="5" s="1"/>
  <c r="F10" i="5"/>
  <c r="F45" i="5" l="1"/>
  <c r="F3" i="5" s="1"/>
  <c r="F4" i="5"/>
  <c r="F5" i="5" l="1"/>
  <c r="E22" i="1" s="1"/>
  <c r="G37" i="2" l="1"/>
  <c r="G15" i="8"/>
  <c r="G47" i="2" l="1"/>
  <c r="G12" i="8"/>
  <c r="G10" i="8"/>
  <c r="G85" i="2"/>
  <c r="G88" i="2" s="1"/>
  <c r="G76" i="2"/>
  <c r="G78" i="2"/>
  <c r="G65" i="2"/>
  <c r="G29" i="2"/>
  <c r="G31" i="2"/>
  <c r="G33" i="2"/>
  <c r="G35" i="2"/>
  <c r="G39" i="2"/>
  <c r="G49" i="2"/>
  <c r="G58" i="2"/>
  <c r="G64" i="2"/>
  <c r="G38" i="8" l="1"/>
  <c r="E23" i="1" s="1"/>
  <c r="G80" i="2"/>
  <c r="G19" i="2" s="1"/>
  <c r="G41" i="2"/>
  <c r="G13" i="2" s="1"/>
  <c r="F66" i="2"/>
  <c r="G66" i="2" s="1"/>
  <c r="G69" i="2" s="1"/>
  <c r="G20" i="2"/>
  <c r="G21" i="2" l="1"/>
  <c r="G6" i="2" s="1"/>
  <c r="G14" i="2"/>
  <c r="G15" i="2" s="1"/>
  <c r="G5" i="2" l="1"/>
  <c r="G7" i="2" s="1"/>
  <c r="E21" i="1" s="1"/>
  <c r="E24" i="1" l="1"/>
  <c r="E25" i="1" s="1"/>
  <c r="E26" i="1" s="1"/>
</calcChain>
</file>

<file path=xl/sharedStrings.xml><?xml version="1.0" encoding="utf-8"?>
<sst xmlns="http://schemas.openxmlformats.org/spreadsheetml/2006/main" count="224" uniqueCount="147">
  <si>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</si>
  <si>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</si>
  <si>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</si>
  <si>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</si>
  <si>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</si>
  <si>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</si>
  <si>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</si>
  <si>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</si>
  <si>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</si>
  <si>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</si>
  <si>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</si>
  <si>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</si>
  <si>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</si>
  <si>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</si>
  <si>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</si>
  <si>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</si>
  <si>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</si>
  <si>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</si>
  <si>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</si>
  <si>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</si>
  <si>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</si>
  <si>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</si>
  <si>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</si>
  <si>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</si>
  <si>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</si>
  <si>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</si>
  <si>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</si>
  <si>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</si>
  <si>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</si>
  <si>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</si>
  <si>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</si>
  <si>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Pred oddajo ponudbe je potreben ogled lokacije objekta in projektne dokumentacije. Izvajalec je dolžan pri sestavi ponudbe upoštevati grafične in tekstualne dele projekta. V primeru ugotovljenih napak in neskladij v projektu je dolžan na to opozoriti investitorja pred oddajo ponudbe.</t>
  </si>
  <si>
    <t xml:space="preserve">I. </t>
  </si>
  <si>
    <t>1.1.</t>
  </si>
  <si>
    <t>EM</t>
  </si>
  <si>
    <t>cena</t>
  </si>
  <si>
    <t>količina</t>
  </si>
  <si>
    <t>cena/enoto</t>
  </si>
  <si>
    <t>kos</t>
  </si>
  <si>
    <t>1.2.</t>
  </si>
  <si>
    <t>1.3.</t>
  </si>
  <si>
    <t>1.4.</t>
  </si>
  <si>
    <t>1.5.</t>
  </si>
  <si>
    <t>1.6.</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</si>
  <si>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</si>
  <si>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</si>
  <si>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</si>
  <si>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</si>
  <si>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</si>
  <si>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</si>
  <si>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</si>
  <si>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</si>
  <si>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</si>
  <si>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</si>
  <si>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</si>
  <si>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</si>
  <si>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</si>
  <si>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</si>
  <si>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</si>
  <si>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</si>
  <si>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</si>
  <si>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Ponudnik je dolžan kontrolirati in dopolniti popise in količine s projektom. V ponudbi je potrebno zajeti vse stroške pripravljalnih, zaključnih del in materiala ter transportov do mesta vgradnje za izvedbo dela po posamezni postavki. Vsa vgrajena oprema in materiali morajo ustrezati posameznim standardom. Vgradnja mora biti izvedena v skladu s pravili stroke.</t>
  </si>
  <si>
    <t>STROJNE INŠTALACIJE</t>
  </si>
  <si>
    <t>ELEKTRO INŠTALACIJE</t>
  </si>
  <si>
    <t>OGREVANJE</t>
  </si>
  <si>
    <t>kpl</t>
  </si>
  <si>
    <t>C ELEKTRO INŠTALACIJE</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</si>
  <si>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</si>
  <si>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</si>
  <si>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</si>
  <si>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</si>
  <si>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Demontaža stikal, vtičnic, svetilk …</t>
  </si>
  <si>
    <t>Dobava in montaža podometne vtičnice 16 A z dekorativnim okvirjem in zaščitnim pokrovom v beli barvi (TEM ali enakovredno).</t>
  </si>
  <si>
    <t>Odstranitev obstoječe vzidane kopalne kadi skupaj z vsemi pripravljalnimi in zaključnimi deli ter transportom na gradbiščno deponijo.</t>
  </si>
  <si>
    <t>kom</t>
  </si>
  <si>
    <t xml:space="preserve">Odstranitev obstoječe stenske keramike v kopalnici  skupaj z vsemi pripravljalnimi in zaključnimi deli ter transportom na gradbiščno deponijo. </t>
  </si>
  <si>
    <t>Adaptacija kopalnice</t>
  </si>
  <si>
    <t>Zaključno čiščenje kopalnice po končanih delih.</t>
  </si>
  <si>
    <t>Dobava in polaganje stenske kopalniške keramike na lepilo vključno z vsemi pripravljalnimi in zaključnimi letvicami ter materialom (nabavna cena keramike: 15-18 €/m2 brez DDV).</t>
  </si>
  <si>
    <t>2.5.</t>
  </si>
  <si>
    <t>Dobava ter montaža  stropne plafonjere</t>
  </si>
  <si>
    <t>Dobava in polaganje kvalitetne talne kopalniške keramike na lepilo vključno z vsemi pripravljalnimi inzaključnimi deli ter materialom. (nabavna cena keramike: 18-20 €/m2 brez DDV)</t>
  </si>
  <si>
    <t>Odstranitev obstoječe talne keramike v kopalnici skupaj z vsemi pripravljalnimi in zaključnimi deli ter transportom ruševin na gradbiščno deponijo.</t>
  </si>
  <si>
    <t>Odstranitev obstoječega beleža ter kita s sten in stropa  z brušenjem in stuganjem</t>
  </si>
  <si>
    <t>A</t>
  </si>
  <si>
    <t>VODOVOD, KANALIZACIJA</t>
  </si>
  <si>
    <t>B</t>
  </si>
  <si>
    <t>SKUPAJ:</t>
  </si>
  <si>
    <t>A - VODOVOD, KANALIZACIJA</t>
  </si>
  <si>
    <t>Zapiranje ter odpiranje vodovodnega sistema</t>
  </si>
  <si>
    <t>Odstranitev dotrajanih sanitarnih elemetov in opreme s spravilom na depo ob objekt:</t>
  </si>
  <si>
    <t>a) umivalnik komplet z mešalno baterijo in sifonom</t>
  </si>
  <si>
    <t>b) wc školjka komplet z desko</t>
  </si>
  <si>
    <t>c) wc kotliček</t>
  </si>
  <si>
    <t>d) stensko mešalno baterijo</t>
  </si>
  <si>
    <t>e) pipa PS</t>
  </si>
  <si>
    <t>Dobava in montaža nove straniščne školjke iz sanitarne keramike s spodnjim odtokom vključno z sedežno desko, nizkomontažnim kotličkom  z vgrajeno potezno armaturo, vezno cevjo, kotnim regulirnim ventilom nazivnega premera DN15/10 z vsem pritrdilnim in tesnilnim materialom.</t>
  </si>
  <si>
    <t>500 x 380</t>
  </si>
  <si>
    <t>Dobava in montaža nove stoječe mešalne baterije za umivalnik, enoročna, skupaj z dvema kotnima ventiloma DN 15 ,tesnilnim in montažnim materialom.</t>
  </si>
  <si>
    <t>Dobava in montaža nove stenske enoročne mešalne baterija za tuš kad, d = 15 mm, s premičnim izpustom, s pomično prho in gibko cevjo in nosilcem za prho.</t>
  </si>
  <si>
    <t xml:space="preserve">Dobava in montaža nove zidne iztočne pipe za priključek pralnega ter pomivalnega stroja, s tesnilnim materialom. </t>
  </si>
  <si>
    <t>Dobava in montaža novega odtočnega sifona v pločevinasti dozi za priključitev pralnega stroja.</t>
  </si>
  <si>
    <t>Dobava in vgradnja kromirane plolščice15/15 za talni sifona D 120.</t>
  </si>
  <si>
    <t>Demontaža stare vodovodne ter pvc odtočne instalacije</t>
  </si>
  <si>
    <t xml:space="preserve">SKUPAJ VODOVOD IN KANALIZACIJA: </t>
  </si>
  <si>
    <t>B - OGREVANJE</t>
  </si>
  <si>
    <t>Začasno zapiranje instalacij v času izvedbe del vključno z praznjenjem in polnjenjem sistemske vode.</t>
  </si>
  <si>
    <t xml:space="preserve">SKUPAJ OGREVANJE: </t>
  </si>
  <si>
    <t xml:space="preserve">Dobava ter montaža elektro vodnika, komplet z veznim materialom </t>
  </si>
  <si>
    <t>PPY 3x 2,5 mm2</t>
  </si>
  <si>
    <t>m1</t>
  </si>
  <si>
    <t>PPY 3x 1,5 mm2</t>
  </si>
  <si>
    <t>Zametavanje utorov z grobo ter fino cementno malto vel. do 10x8 cm, po napeljavi instalacij</t>
  </si>
  <si>
    <t>2.6.</t>
  </si>
  <si>
    <t>Dolblenje žlebov  do 10 x 8 cm v opečnih in betonskih konstrukcijah za izvedbo raznih instalacij.</t>
  </si>
  <si>
    <t>Demontaža obstoječih grelnih teles (radiatorjev),komplet z iznosom na depo ob objekt.</t>
  </si>
  <si>
    <t>2.7.</t>
  </si>
  <si>
    <t>Dobava in montaža novega umivalnika skupaj z stenskim pritrdilnim odtočnim ventilom,  s čepom za poteg in kromiranim odtočnim sifonom, kompletno z montažo in tesnilnim materialom.</t>
  </si>
  <si>
    <t>21 K 800/600</t>
  </si>
  <si>
    <t>Kompaktni ploščati radiatorji npr.VOGEL NOOT ali ustrezno podobno, vključno z motažnimi konzolami, z  radiatorski in zaporni ventilom (enocevni TKM ventil), z montažno šablono in montažo, vključno s potrebno predelavo priključkov.</t>
  </si>
  <si>
    <t>Dobava ter vgradnja pvc revizijskih vratic 40/40 cm</t>
  </si>
  <si>
    <t>Dobava ter podzidava kopalne tuš kadi 90/90 cm</t>
  </si>
  <si>
    <t>Dobava ter zamenjava prehodnega ventila 1/2ˮ</t>
  </si>
  <si>
    <t>Dobava in montaža nove tuše kadi velikosti 90x90cm, komplet z prelivno in odlivno garnituro ter vgrajenimi čistilnimi vratci.</t>
  </si>
  <si>
    <t>Dobava ter razvod cevi za H+T vodo za (kad,umivalnik,PS, WC) z vsemi fazonskimi elementi</t>
  </si>
  <si>
    <t>Dobava ter polaganje PP odtočnih cevi NO 50 za (kad, umivalnik, PS, WC,TS )</t>
  </si>
  <si>
    <t>Dobava in montaža izsesalnega  kopalniškega ventilatorja.</t>
  </si>
  <si>
    <t>Šalek 89</t>
  </si>
  <si>
    <t>lV.nadstropje</t>
  </si>
  <si>
    <t>Dobava ter oblaganje obstoječe stene s termodur izolacijo v deb.5 cm, komkplet z armiranjem z demit mrežico ter 2 nanos malte</t>
  </si>
  <si>
    <t>2.8.</t>
  </si>
  <si>
    <r>
      <t>Slikanje obstoječih stropov ter  stene s pokrivno (</t>
    </r>
    <r>
      <rPr>
        <b/>
        <sz val="9"/>
        <color theme="1"/>
        <rFont val="Arial"/>
        <family val="2"/>
        <charset val="238"/>
      </rPr>
      <t>napr.Jupol block</t>
    </r>
    <r>
      <rPr>
        <sz val="9"/>
        <color theme="1"/>
        <rFont val="Arial"/>
        <family val="2"/>
        <charset val="238"/>
      </rPr>
      <t>) disperzijsko belo barvo (2x) vključno s predhodnim kitanjem in brušenjem površin skupaj z vsemi pripravljalnimi in zaključnimi deli ter materialom.</t>
    </r>
  </si>
  <si>
    <t>Demontaža obstoječe razdelilne omarice ter elektro elementov</t>
  </si>
  <si>
    <t>razdelilna omarica, nadometna v beli barvi, prosojna vratica, dvovrstična za vgradnjo 24 modulov</t>
  </si>
  <si>
    <t>stikalo FID, 25/0,03A, 3P</t>
  </si>
  <si>
    <t>instalacijski avtomatski odklopnik C,20A,10kA</t>
  </si>
  <si>
    <t>instalacijski avtomatski odklopnik B,16A,10kA,1p</t>
  </si>
  <si>
    <t>instalacijski avtomatski odklopnik B,10A,10kA,1p</t>
  </si>
  <si>
    <t>drobni in vezni in pritrdilni material, uvodnice, vrstne sponke,…</t>
  </si>
  <si>
    <t>Izvedba elektro meritev po končanih delih</t>
  </si>
  <si>
    <t>1.7.</t>
  </si>
  <si>
    <t>1.8.</t>
  </si>
  <si>
    <t>1.9.</t>
  </si>
  <si>
    <t>2.0.</t>
  </si>
  <si>
    <t>SKUPAJ  ELEKTROINŠTALACIJE</t>
  </si>
  <si>
    <t>2.9.</t>
  </si>
  <si>
    <t xml:space="preserve">Dobava ter izdelava cementnega estriha v deb.4-5 cm, komplet z vsemi transporti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</si>
</sst>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S_I_T_-;\-* #,##0.00\ _S_I_T_-;_-* &quot;-&quot;??\ _S_I_T_-;_-@_-"/>
    <numFmt numFmtId="165" formatCode="#,##0.00\ &quot;€&quot;"/>
    <numFmt numFmtId="166" formatCode="#,##0.00\ [$€-1]"/>
  </numFmts>
  <fonts count="30"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b/>
      <i/>
      <sz val="9"/>
      <name val="Arial"/>
      <family val="2"/>
      <charset val="238"/>
    </font>
    <font>
      <sz val="11"/>
      <color theme="1"/>
      <name val="Calibri"/>
      <family val="2"/>
      <charset val="23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xf numFmtId="43" fontId="29" fillId="0" borderId="0" applyFont="0" applyFill="0" applyBorder="0" applyAlignment="0" applyProtection="0"/>
  </cellStyleXfs>
  <cellXfs count="83">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right"/>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0" fontId="24" fillId="0" borderId="0" xfId="0" applyFont="1" applyAlignment="1">
      <alignment horizontal="right" wrapText="1"/>
    </xf>
    <xf numFmtId="2" fontId="24" fillId="0" borderId="0" xfId="0" applyNumberFormat="1" applyFont="1" applyAlignment="1">
      <alignment horizontal="left" vertical="top"/>
    </xf>
    <xf numFmtId="2" fontId="24" fillId="0" borderId="0" xfId="0" applyNumberFormat="1" applyFont="1" applyAlignment="1">
      <alignment horizontal="center" wrapText="1"/>
    </xf>
    <xf numFmtId="166" fontId="24" fillId="0" borderId="0" xfId="0" applyNumberFormat="1" applyFont="1"/>
    <xf numFmtId="0" fontId="24" fillId="0" borderId="0" xfId="0" applyFont="1" applyAlignment="1">
      <alignment horizontal="left" vertical="top" wrapText="1"/>
    </xf>
    <xf numFmtId="4" fontId="24" fillId="0" borderId="0" xfId="0" applyNumberFormat="1" applyFont="1" applyAlignment="1">
      <alignment horizontal="center"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4" fontId="24" fillId="0" borderId="15" xfId="0" applyNumberFormat="1"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4" fillId="0" borderId="0" xfId="0" applyFont="1" applyAlignment="1">
      <alignment horizontal="left" vertical="top"/>
    </xf>
    <xf numFmtId="0" fontId="26" fillId="0" borderId="0" xfId="0" applyFont="1" applyAlignment="1">
      <alignment vertical="center" wrapText="1"/>
    </xf>
    <xf numFmtId="0" fontId="22" fillId="0" borderId="0" xfId="0" applyFont="1" applyAlignment="1">
      <alignment horizontal="left"/>
    </xf>
    <xf numFmtId="0" fontId="21" fillId="0" borderId="0" xfId="0" applyFont="1" applyAlignment="1">
      <alignment horizontal="left"/>
    </xf>
    <xf numFmtId="165" fontId="22" fillId="0" borderId="0" xfId="0" applyNumberFormat="1" applyFont="1"/>
    <xf numFmtId="0" fontId="22" fillId="0" borderId="2" xfId="0" applyFont="1" applyBorder="1"/>
    <xf numFmtId="165" fontId="22" fillId="0" borderId="2" xfId="0" applyNumberFormat="1" applyFont="1" applyBorder="1"/>
    <xf numFmtId="0" fontId="22" fillId="0" borderId="3" xfId="0" applyFont="1" applyBorder="1"/>
    <xf numFmtId="165" fontId="22" fillId="0" borderId="3" xfId="0" applyNumberFormat="1" applyFont="1" applyBorder="1"/>
    <xf numFmtId="0" fontId="28" fillId="0" borderId="0" xfId="0" applyFont="1" applyAlignment="1">
      <alignment horizontal="left" vertical="top" wrapText="1"/>
    </xf>
    <xf numFmtId="43" fontId="21" fillId="0" borderId="0" xfId="45" applyFont="1"/>
    <xf numFmtId="43" fontId="21" fillId="0" borderId="0" xfId="45" applyFont="1" applyAlignment="1">
      <alignment vertical="top" wrapText="1"/>
    </xf>
    <xf numFmtId="4" fontId="21" fillId="0" borderId="0" xfId="0" applyNumberFormat="1" applyFont="1" applyAlignment="1">
      <alignment vertical="top"/>
    </xf>
    <xf numFmtId="165" fontId="21" fillId="0" borderId="0" xfId="0" applyNumberFormat="1" applyFont="1" applyAlignment="1">
      <alignment vertical="top"/>
    </xf>
    <xf numFmtId="0" fontId="21" fillId="0" borderId="0" xfId="0" applyFont="1" applyAlignment="1">
      <alignment horizontal="center"/>
    </xf>
    <xf numFmtId="43" fontId="21" fillId="0" borderId="0" xfId="45" applyFont="1" applyAlignment="1">
      <alignment horizontal="center"/>
    </xf>
    <xf numFmtId="165" fontId="24" fillId="0" borderId="0" xfId="0" applyNumberFormat="1" applyFont="1" applyAlignment="1">
      <alignment horizontal="right" wrapText="1"/>
    </xf>
    <xf numFmtId="0" fontId="28" fillId="0" borderId="0" xfId="0" applyFont="1" applyAlignment="1">
      <alignment horizontal="left" vertical="top" wrapText="1"/>
    </xf>
    <xf numFmtId="0" fontId="22" fillId="0" borderId="14" xfId="0" applyFont="1" applyBorder="1" applyAlignment="1">
      <alignment vertical="top"/>
    </xf>
    <xf numFmtId="0" fontId="22" fillId="0" borderId="15" xfId="0" applyFont="1" applyBorder="1" applyAlignment="1">
      <alignment wrapText="1"/>
    </xf>
    <xf numFmtId="0" fontId="22" fillId="0" borderId="15" xfId="0" applyFont="1" applyBorder="1"/>
    <xf numFmtId="4" fontId="22" fillId="0" borderId="15" xfId="0" applyNumberFormat="1" applyFont="1" applyBorder="1"/>
    <xf numFmtId="165" fontId="22" fillId="0" borderId="16" xfId="0" applyNumberFormat="1" applyFont="1" applyBorder="1"/>
  </cellXfs>
  <cellStyles count="46">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xfId="45" builtinId="3"/>
    <cellStyle name="Vejica 2" xfId="3" xr:uid="{00000000-0005-0000-0000-00002B000000}"/>
    <cellStyle name="Warning Text" xfId="44" xr:uid="{00000000-0005-0000-0000-00002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30"/>
  <sheetViews>
    <sheetView zoomScale="120" zoomScaleNormal="120" workbookViewId="0">
      <selection activeCell="J23" sqref="J23"/>
    </sheetView>
  </sheetViews>
  <sheetFormatPr defaultRowHeight="12" x14ac:dyDescent="0.2"/>
  <cols>
    <col min="1" max="1" width="9.140625" style="1"/>
    <col min="2" max="2" width="18.140625" style="1" customWidth="1"/>
    <col min="3" max="3" width="28.28515625" style="1" customWidth="1"/>
    <col min="4" max="4" width="9.140625" style="1"/>
    <col min="5" max="5" width="10.5703125" style="4" customWidth="1"/>
    <col min="6" max="16384" width="9.140625" style="1"/>
  </cols>
  <sheetData>
    <row r="2" spans="2:3" x14ac:dyDescent="0.2">
      <c r="B2" s="1" t="s">
        <v>1</v>
      </c>
      <c r="C2" s="3" t="s">
        <v>11</v>
      </c>
    </row>
    <row r="3" spans="2:3" x14ac:dyDescent="0.2">
      <c r="C3" s="3" t="s">
        <v>68</v>
      </c>
    </row>
    <row r="5" spans="2:3" x14ac:dyDescent="0.2">
      <c r="B5" s="1" t="s">
        <v>0</v>
      </c>
      <c r="C5" s="62" t="s">
        <v>127</v>
      </c>
    </row>
    <row r="6" spans="2:3" x14ac:dyDescent="0.2">
      <c r="B6" s="1" t="s">
        <v>12</v>
      </c>
      <c r="C6" s="62">
        <v>48</v>
      </c>
    </row>
    <row r="7" spans="2:3" x14ac:dyDescent="0.2">
      <c r="B7" s="1" t="s">
        <v>13</v>
      </c>
      <c r="C7" s="62" t="s">
        <v>128</v>
      </c>
    </row>
    <row r="8" spans="2:3" x14ac:dyDescent="0.2">
      <c r="C8" s="63"/>
    </row>
    <row r="9" spans="2:3" x14ac:dyDescent="0.2">
      <c r="C9" s="63"/>
    </row>
    <row r="10" spans="2:3" x14ac:dyDescent="0.2">
      <c r="B10" s="1" t="s">
        <v>2</v>
      </c>
      <c r="C10" s="62" t="s">
        <v>76</v>
      </c>
    </row>
    <row r="11" spans="2:3" x14ac:dyDescent="0.2">
      <c r="C11" s="62"/>
    </row>
    <row r="12" spans="2:3" x14ac:dyDescent="0.2">
      <c r="C12" s="63"/>
    </row>
    <row r="16" spans="2:3" x14ac:dyDescent="0.2">
      <c r="B16" s="1" t="s">
        <v>14</v>
      </c>
      <c r="C16" s="3" t="s">
        <v>3</v>
      </c>
    </row>
    <row r="18" spans="2:7" x14ac:dyDescent="0.2">
      <c r="C18" s="3" t="s">
        <v>4</v>
      </c>
    </row>
    <row r="21" spans="2:7" x14ac:dyDescent="0.2">
      <c r="B21" s="1" t="s">
        <v>15</v>
      </c>
      <c r="C21" s="3" t="s">
        <v>6</v>
      </c>
      <c r="D21" s="3"/>
      <c r="E21" s="64">
        <f>'A Gradbeno-obrtniška dela'!G7</f>
        <v>0</v>
      </c>
    </row>
    <row r="22" spans="2:7" x14ac:dyDescent="0.2">
      <c r="B22" s="1" t="s">
        <v>16</v>
      </c>
      <c r="C22" s="3" t="s">
        <v>62</v>
      </c>
      <c r="D22" s="3"/>
      <c r="E22" s="64">
        <f>'B Strojne inštalacije'!F5</f>
        <v>0</v>
      </c>
    </row>
    <row r="23" spans="2:7" x14ac:dyDescent="0.2">
      <c r="B23" s="1" t="s">
        <v>17</v>
      </c>
      <c r="C23" s="3" t="s">
        <v>63</v>
      </c>
      <c r="D23" s="3"/>
      <c r="E23" s="64">
        <f>'C Elektro inštalacije'!G38</f>
        <v>0</v>
      </c>
    </row>
    <row r="24" spans="2:7" x14ac:dyDescent="0.2">
      <c r="B24" s="7"/>
      <c r="C24" s="65" t="s">
        <v>8</v>
      </c>
      <c r="D24" s="65"/>
      <c r="E24" s="66">
        <f>SUM(E21:E23)</f>
        <v>0</v>
      </c>
    </row>
    <row r="25" spans="2:7" x14ac:dyDescent="0.2">
      <c r="B25" s="7"/>
      <c r="C25" s="7" t="s">
        <v>9</v>
      </c>
      <c r="D25" s="7"/>
      <c r="E25" s="8">
        <f>E24*0.095</f>
        <v>0</v>
      </c>
    </row>
    <row r="26" spans="2:7" ht="12.75" thickBot="1" x14ac:dyDescent="0.25">
      <c r="B26" s="13"/>
      <c r="C26" s="67" t="s">
        <v>10</v>
      </c>
      <c r="D26" s="67"/>
      <c r="E26" s="68">
        <f>E25+E24</f>
        <v>0</v>
      </c>
    </row>
    <row r="27" spans="2:7" ht="12.75" thickTop="1" x14ac:dyDescent="0.2"/>
    <row r="29" spans="2:7" ht="66" customHeight="1" x14ac:dyDescent="0.2">
      <c r="B29" s="2" t="s">
        <v>30</v>
      </c>
      <c r="C29" s="77" t="s">
        <v>31</v>
      </c>
      <c r="D29" s="77"/>
      <c r="E29" s="77"/>
      <c r="F29" s="69"/>
      <c r="G29" s="69"/>
    </row>
    <row r="30" spans="2:7" ht="122.25" customHeight="1" x14ac:dyDescent="0.2">
      <c r="C30" s="77" t="s">
        <v>61</v>
      </c>
      <c r="D30" s="77"/>
      <c r="E30" s="77"/>
      <c r="F30" s="69"/>
      <c r="G30" s="69"/>
    </row>
  </sheetData>
  <mergeCells count="2">
    <mergeCell ref="C29:E29"/>
    <mergeCell ref="C30:E30"/>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24"/>
  <sheetViews>
    <sheetView topLeftCell="A18" zoomScaleNormal="100" workbookViewId="0">
      <selection activeCell="J39" sqref="J39"/>
    </sheetView>
  </sheetViews>
  <sheetFormatPr defaultColWidth="9.140625" defaultRowHeight="12" x14ac:dyDescent="0.2"/>
  <cols>
    <col min="1" max="1" width="4.28515625" style="1" customWidth="1"/>
    <col min="2" max="2" width="4.7109375" style="2" customWidth="1"/>
    <col min="3" max="3" width="40" style="1" customWidth="1"/>
    <col min="4" max="4" width="5.7109375" style="1" customWidth="1"/>
    <col min="5" max="5" width="8.5703125" style="1" customWidth="1"/>
    <col min="6" max="6" width="11.28515625" style="4" customWidth="1"/>
    <col min="7" max="7" width="10.5703125" style="4" customWidth="1"/>
    <col min="8" max="16384" width="9.140625" style="1"/>
  </cols>
  <sheetData>
    <row r="2" spans="1:7" x14ac:dyDescent="0.2">
      <c r="C2" s="3" t="s">
        <v>18</v>
      </c>
    </row>
    <row r="5" spans="1:7" x14ac:dyDescent="0.2">
      <c r="A5" s="5" t="s">
        <v>5</v>
      </c>
      <c r="C5" s="1" t="s">
        <v>19</v>
      </c>
      <c r="G5" s="4">
        <f>G15</f>
        <v>0</v>
      </c>
    </row>
    <row r="6" spans="1:7" x14ac:dyDescent="0.2">
      <c r="A6" s="5" t="s">
        <v>7</v>
      </c>
      <c r="C6" s="1" t="s">
        <v>20</v>
      </c>
      <c r="G6" s="4">
        <f>G21</f>
        <v>0</v>
      </c>
    </row>
    <row r="7" spans="1:7" x14ac:dyDescent="0.2">
      <c r="A7" s="5"/>
      <c r="B7" s="6"/>
      <c r="C7" s="7" t="s">
        <v>8</v>
      </c>
      <c r="D7" s="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19</v>
      </c>
      <c r="D12" s="10"/>
      <c r="E12" s="10"/>
      <c r="F12" s="11"/>
      <c r="G12" s="11"/>
    </row>
    <row r="13" spans="1:7" x14ac:dyDescent="0.2">
      <c r="A13" s="5"/>
      <c r="B13" s="2" t="s">
        <v>21</v>
      </c>
      <c r="C13" s="1" t="s">
        <v>22</v>
      </c>
      <c r="G13" s="4">
        <f>G41</f>
        <v>0</v>
      </c>
    </row>
    <row r="14" spans="1:7" x14ac:dyDescent="0.2">
      <c r="A14" s="5"/>
      <c r="B14" s="9" t="s">
        <v>23</v>
      </c>
      <c r="C14" s="10" t="s">
        <v>24</v>
      </c>
      <c r="D14" s="10"/>
      <c r="E14" s="10"/>
      <c r="F14" s="11"/>
      <c r="G14" s="11">
        <f>G69</f>
        <v>0</v>
      </c>
    </row>
    <row r="15" spans="1:7" ht="12.75" thickBot="1" x14ac:dyDescent="0.25">
      <c r="A15" s="5"/>
      <c r="B15" s="12"/>
      <c r="C15" s="13" t="s">
        <v>8</v>
      </c>
      <c r="D15" s="13"/>
      <c r="E15" s="13"/>
      <c r="F15" s="14"/>
      <c r="G15" s="14">
        <f>SUM(G13:G14)</f>
        <v>0</v>
      </c>
    </row>
    <row r="16" spans="1:7" ht="12.75" thickTop="1" x14ac:dyDescent="0.2">
      <c r="A16" s="5"/>
    </row>
    <row r="17" spans="1:7" x14ac:dyDescent="0.2">
      <c r="A17" s="5"/>
    </row>
    <row r="18" spans="1:7" x14ac:dyDescent="0.2">
      <c r="A18" s="5" t="s">
        <v>7</v>
      </c>
      <c r="C18" s="1" t="s">
        <v>20</v>
      </c>
    </row>
    <row r="19" spans="1:7" x14ac:dyDescent="0.2">
      <c r="A19" s="5"/>
      <c r="B19" s="2" t="s">
        <v>25</v>
      </c>
      <c r="C19" s="15" t="s">
        <v>28</v>
      </c>
      <c r="D19" s="15"/>
      <c r="E19" s="15"/>
      <c r="F19" s="16"/>
      <c r="G19" s="16">
        <f>G80</f>
        <v>0</v>
      </c>
    </row>
    <row r="20" spans="1:7" x14ac:dyDescent="0.2">
      <c r="A20" s="5"/>
      <c r="B20" s="2" t="s">
        <v>26</v>
      </c>
      <c r="C20" s="1" t="s">
        <v>29</v>
      </c>
      <c r="G20" s="4">
        <f>G88</f>
        <v>0</v>
      </c>
    </row>
    <row r="21" spans="1:7" ht="12.75" thickBot="1" x14ac:dyDescent="0.25">
      <c r="A21" s="5"/>
      <c r="B21" s="12" t="s">
        <v>27</v>
      </c>
      <c r="C21" s="13" t="s">
        <v>8</v>
      </c>
      <c r="D21" s="13"/>
      <c r="E21" s="13"/>
      <c r="F21" s="14"/>
      <c r="G21" s="14">
        <f>SUM(G19:G20)</f>
        <v>0</v>
      </c>
    </row>
    <row r="22" spans="1:7" ht="12.75" thickTop="1" x14ac:dyDescent="0.2">
      <c r="A22" s="5"/>
    </row>
    <row r="23" spans="1:7" x14ac:dyDescent="0.2">
      <c r="A23" s="5"/>
    </row>
    <row r="24" spans="1:7" x14ac:dyDescent="0.2">
      <c r="A24" s="5"/>
    </row>
    <row r="25" spans="1:7" x14ac:dyDescent="0.2">
      <c r="A25" s="5" t="s">
        <v>32</v>
      </c>
      <c r="C25" s="1" t="s">
        <v>19</v>
      </c>
    </row>
    <row r="27" spans="1:7" x14ac:dyDescent="0.2">
      <c r="B27" s="2">
        <v>1</v>
      </c>
      <c r="C27" s="17" t="s">
        <v>22</v>
      </c>
    </row>
    <row r="28" spans="1:7" x14ac:dyDescent="0.2">
      <c r="D28" s="1" t="s">
        <v>34</v>
      </c>
      <c r="E28" s="1" t="s">
        <v>36</v>
      </c>
      <c r="F28" s="4" t="s">
        <v>37</v>
      </c>
      <c r="G28" s="4" t="s">
        <v>35</v>
      </c>
    </row>
    <row r="29" spans="1:7" ht="36" x14ac:dyDescent="0.2">
      <c r="B29" s="2" t="s">
        <v>33</v>
      </c>
      <c r="C29" s="42" t="s">
        <v>114</v>
      </c>
      <c r="D29" s="1" t="s">
        <v>110</v>
      </c>
      <c r="E29" s="19">
        <v>4.5</v>
      </c>
      <c r="G29" s="4">
        <f t="shared" ref="G29:G64" si="0">E29*F29</f>
        <v>0</v>
      </c>
    </row>
    <row r="30" spans="1:7" x14ac:dyDescent="0.2">
      <c r="C30" s="18"/>
      <c r="E30" s="19"/>
    </row>
    <row r="31" spans="1:7" ht="36" x14ac:dyDescent="0.2">
      <c r="B31" s="2" t="s">
        <v>39</v>
      </c>
      <c r="C31" s="18" t="s">
        <v>73</v>
      </c>
      <c r="D31" s="1" t="s">
        <v>38</v>
      </c>
      <c r="E31" s="19">
        <v>1</v>
      </c>
      <c r="G31" s="4">
        <f t="shared" si="0"/>
        <v>0</v>
      </c>
    </row>
    <row r="32" spans="1:7" x14ac:dyDescent="0.2">
      <c r="C32" s="18"/>
      <c r="E32" s="19"/>
    </row>
    <row r="33" spans="2:7" ht="34.9" customHeight="1" x14ac:dyDescent="0.2">
      <c r="B33" s="2" t="s">
        <v>40</v>
      </c>
      <c r="C33" s="26" t="s">
        <v>82</v>
      </c>
      <c r="D33" s="1" t="s">
        <v>45</v>
      </c>
      <c r="E33" s="19">
        <v>4</v>
      </c>
      <c r="G33" s="4">
        <f>E33*F33</f>
        <v>0</v>
      </c>
    </row>
    <row r="34" spans="2:7" x14ac:dyDescent="0.2">
      <c r="C34" s="18"/>
      <c r="E34" s="19"/>
    </row>
    <row r="35" spans="2:7" ht="48" x14ac:dyDescent="0.2">
      <c r="B35" s="2" t="s">
        <v>41</v>
      </c>
      <c r="C35" s="18" t="s">
        <v>75</v>
      </c>
      <c r="D35" s="1" t="s">
        <v>45</v>
      </c>
      <c r="E35" s="19">
        <v>13</v>
      </c>
      <c r="G35" s="4">
        <f>E35*F35</f>
        <v>0</v>
      </c>
    </row>
    <row r="36" spans="2:7" x14ac:dyDescent="0.2">
      <c r="C36" s="18"/>
      <c r="E36" s="19"/>
    </row>
    <row r="37" spans="2:7" ht="24" x14ac:dyDescent="0.2">
      <c r="B37" s="2" t="s">
        <v>42</v>
      </c>
      <c r="C37" s="18" t="s">
        <v>83</v>
      </c>
      <c r="D37" s="1" t="s">
        <v>45</v>
      </c>
      <c r="E37" s="19">
        <v>15</v>
      </c>
      <c r="G37" s="4">
        <f>F37*E37</f>
        <v>0</v>
      </c>
    </row>
    <row r="38" spans="2:7" x14ac:dyDescent="0.2">
      <c r="C38" s="18"/>
      <c r="E38" s="19"/>
    </row>
    <row r="39" spans="2:7" ht="36" x14ac:dyDescent="0.2">
      <c r="B39" s="20" t="s">
        <v>43</v>
      </c>
      <c r="C39" s="18" t="s">
        <v>46</v>
      </c>
      <c r="D39" s="1" t="s">
        <v>44</v>
      </c>
      <c r="E39" s="19">
        <v>1</v>
      </c>
      <c r="G39" s="4">
        <f>E39*F39</f>
        <v>0</v>
      </c>
    </row>
    <row r="40" spans="2:7" x14ac:dyDescent="0.2">
      <c r="C40" s="18"/>
      <c r="E40" s="19"/>
    </row>
    <row r="41" spans="2:7" ht="12.75" thickBot="1" x14ac:dyDescent="0.25">
      <c r="B41" s="12"/>
      <c r="C41" s="21" t="s">
        <v>8</v>
      </c>
      <c r="D41" s="13"/>
      <c r="E41" s="22"/>
      <c r="F41" s="14"/>
      <c r="G41" s="14">
        <f>SUM(G29:G40)</f>
        <v>0</v>
      </c>
    </row>
    <row r="42" spans="2:7" ht="12.75" thickTop="1" x14ac:dyDescent="0.2">
      <c r="C42" s="18"/>
      <c r="E42" s="19"/>
    </row>
    <row r="43" spans="2:7" x14ac:dyDescent="0.2">
      <c r="C43" s="18"/>
      <c r="E43" s="19"/>
    </row>
    <row r="44" spans="2:7" x14ac:dyDescent="0.2">
      <c r="C44" s="18"/>
      <c r="E44" s="19"/>
    </row>
    <row r="45" spans="2:7" x14ac:dyDescent="0.2">
      <c r="B45" s="2" t="s">
        <v>23</v>
      </c>
      <c r="C45" s="23" t="s">
        <v>24</v>
      </c>
      <c r="E45" s="19"/>
    </row>
    <row r="46" spans="2:7" x14ac:dyDescent="0.2">
      <c r="C46" s="18"/>
      <c r="E46" s="19"/>
    </row>
    <row r="47" spans="2:7" ht="48" x14ac:dyDescent="0.2">
      <c r="B47" s="2" t="s">
        <v>47</v>
      </c>
      <c r="C47" s="18" t="s">
        <v>69</v>
      </c>
      <c r="D47" s="1" t="s">
        <v>45</v>
      </c>
      <c r="E47" s="19">
        <v>4.5</v>
      </c>
      <c r="G47" s="4">
        <f>E47*F47</f>
        <v>0</v>
      </c>
    </row>
    <row r="48" spans="2:7" x14ac:dyDescent="0.2">
      <c r="C48" s="18"/>
      <c r="E48" s="19"/>
    </row>
    <row r="49" spans="2:7" ht="48" x14ac:dyDescent="0.2">
      <c r="B49" s="2" t="s">
        <v>48</v>
      </c>
      <c r="C49" s="18" t="s">
        <v>49</v>
      </c>
      <c r="D49" s="1" t="s">
        <v>45</v>
      </c>
      <c r="E49" s="19">
        <v>11</v>
      </c>
      <c r="G49" s="4">
        <f t="shared" si="0"/>
        <v>0</v>
      </c>
    </row>
    <row r="50" spans="2:7" x14ac:dyDescent="0.2">
      <c r="C50" s="18"/>
      <c r="E50" s="19"/>
    </row>
    <row r="51" spans="2:7" x14ac:dyDescent="0.2">
      <c r="B51" s="2" t="s">
        <v>50</v>
      </c>
      <c r="C51" s="1" t="s">
        <v>121</v>
      </c>
    </row>
    <row r="52" spans="2:7" x14ac:dyDescent="0.2">
      <c r="C52" s="18"/>
      <c r="D52" s="2" t="s">
        <v>65</v>
      </c>
      <c r="E52" s="72">
        <v>1</v>
      </c>
      <c r="F52" s="73"/>
      <c r="G52" s="73">
        <f>E52*F52</f>
        <v>0</v>
      </c>
    </row>
    <row r="53" spans="2:7" ht="24" x14ac:dyDescent="0.2">
      <c r="B53" s="2" t="s">
        <v>51</v>
      </c>
      <c r="C53" s="18" t="s">
        <v>112</v>
      </c>
    </row>
    <row r="54" spans="2:7" x14ac:dyDescent="0.2">
      <c r="C54" s="18"/>
      <c r="D54" s="1" t="s">
        <v>110</v>
      </c>
      <c r="E54" s="19">
        <v>4.5</v>
      </c>
      <c r="G54" s="4">
        <f t="shared" ref="G54" si="1">E54*F54</f>
        <v>0</v>
      </c>
    </row>
    <row r="55" spans="2:7" ht="15.75" customHeight="1" x14ac:dyDescent="0.2">
      <c r="B55" s="2" t="s">
        <v>79</v>
      </c>
      <c r="C55" s="71" t="s">
        <v>120</v>
      </c>
      <c r="D55" s="70"/>
      <c r="E55" s="70"/>
    </row>
    <row r="56" spans="2:7" x14ac:dyDescent="0.2">
      <c r="C56" s="70"/>
      <c r="D56" s="70" t="s">
        <v>65</v>
      </c>
      <c r="E56" s="70">
        <v>1</v>
      </c>
      <c r="G56" s="4">
        <f t="shared" ref="G56" si="2">E56*F56</f>
        <v>0</v>
      </c>
    </row>
    <row r="57" spans="2:7" s="2" customFormat="1" ht="15" customHeight="1" x14ac:dyDescent="0.25">
      <c r="B57" s="2" t="s">
        <v>113</v>
      </c>
      <c r="C57" s="26" t="s">
        <v>77</v>
      </c>
    </row>
    <row r="58" spans="2:7" x14ac:dyDescent="0.2">
      <c r="C58" s="18"/>
      <c r="D58" s="2" t="s">
        <v>65</v>
      </c>
      <c r="E58" s="72">
        <v>1</v>
      </c>
      <c r="F58" s="73"/>
      <c r="G58" s="73">
        <f>E58*F58</f>
        <v>0</v>
      </c>
    </row>
    <row r="59" spans="2:7" ht="36" x14ac:dyDescent="0.2">
      <c r="B59" s="2" t="s">
        <v>116</v>
      </c>
      <c r="C59" s="18" t="s">
        <v>129</v>
      </c>
      <c r="D59" s="2"/>
      <c r="E59" s="72"/>
      <c r="F59" s="73"/>
      <c r="G59" s="73"/>
    </row>
    <row r="60" spans="2:7" x14ac:dyDescent="0.2">
      <c r="B60" s="1"/>
      <c r="C60" s="18"/>
      <c r="D60" s="1" t="s">
        <v>45</v>
      </c>
      <c r="E60" s="19">
        <v>5</v>
      </c>
      <c r="G60" s="4">
        <f t="shared" ref="G60" si="3">E60*F60</f>
        <v>0</v>
      </c>
    </row>
    <row r="61" spans="2:7" ht="24" x14ac:dyDescent="0.2">
      <c r="B61" s="2" t="s">
        <v>130</v>
      </c>
      <c r="C61" s="18" t="s">
        <v>146</v>
      </c>
      <c r="E61" s="19"/>
    </row>
    <row r="62" spans="2:7" x14ac:dyDescent="0.2">
      <c r="B62" s="1"/>
      <c r="C62" s="18"/>
      <c r="D62" s="1" t="s">
        <v>45</v>
      </c>
      <c r="E62" s="19">
        <v>5</v>
      </c>
      <c r="G62" s="4">
        <f t="shared" ref="G62" si="4">E62*F62</f>
        <v>0</v>
      </c>
    </row>
    <row r="63" spans="2:7" ht="48" x14ac:dyDescent="0.2">
      <c r="B63" s="2" t="s">
        <v>145</v>
      </c>
      <c r="C63" s="24" t="s">
        <v>70</v>
      </c>
      <c r="E63" s="19"/>
    </row>
    <row r="64" spans="2:7" x14ac:dyDescent="0.2">
      <c r="C64" s="24" t="s">
        <v>52</v>
      </c>
      <c r="D64" s="1" t="s">
        <v>54</v>
      </c>
      <c r="E64" s="19">
        <v>4</v>
      </c>
      <c r="G64" s="4">
        <f t="shared" si="0"/>
        <v>0</v>
      </c>
    </row>
    <row r="65" spans="1:7" x14ac:dyDescent="0.2">
      <c r="C65" s="24" t="s">
        <v>53</v>
      </c>
      <c r="D65" s="1" t="s">
        <v>54</v>
      </c>
      <c r="E65" s="19">
        <v>4</v>
      </c>
      <c r="G65" s="4">
        <f t="shared" ref="G65:G66" si="5">E65*F65</f>
        <v>0</v>
      </c>
    </row>
    <row r="66" spans="1:7" x14ac:dyDescent="0.2">
      <c r="C66" s="24" t="s">
        <v>55</v>
      </c>
      <c r="D66" s="1" t="s">
        <v>65</v>
      </c>
      <c r="E66" s="19">
        <v>0.2</v>
      </c>
      <c r="F66" s="4">
        <f>SUM(G64:G65)</f>
        <v>0</v>
      </c>
      <c r="G66" s="4">
        <f t="shared" si="5"/>
        <v>0</v>
      </c>
    </row>
    <row r="67" spans="1:7" x14ac:dyDescent="0.2">
      <c r="C67" s="24"/>
      <c r="E67" s="19"/>
    </row>
    <row r="68" spans="1:7" x14ac:dyDescent="0.2">
      <c r="C68" s="18"/>
      <c r="E68" s="19"/>
    </row>
    <row r="69" spans="1:7" ht="12.75" thickBot="1" x14ac:dyDescent="0.25">
      <c r="B69" s="12"/>
      <c r="C69" s="21" t="s">
        <v>8</v>
      </c>
      <c r="D69" s="13"/>
      <c r="E69" s="22"/>
      <c r="F69" s="14"/>
      <c r="G69" s="14">
        <f>SUM(G47:G67)</f>
        <v>0</v>
      </c>
    </row>
    <row r="70" spans="1:7" ht="12.75" thickTop="1" x14ac:dyDescent="0.2">
      <c r="C70" s="18"/>
      <c r="E70" s="19"/>
    </row>
    <row r="71" spans="1:7" x14ac:dyDescent="0.2">
      <c r="C71" s="18"/>
      <c r="E71" s="19"/>
    </row>
    <row r="72" spans="1:7" x14ac:dyDescent="0.2">
      <c r="A72" s="5" t="s">
        <v>56</v>
      </c>
      <c r="C72" s="18" t="s">
        <v>20</v>
      </c>
      <c r="E72" s="19"/>
    </row>
    <row r="73" spans="1:7" x14ac:dyDescent="0.2">
      <c r="C73" s="18"/>
      <c r="E73" s="19"/>
    </row>
    <row r="74" spans="1:7" x14ac:dyDescent="0.2">
      <c r="B74" s="2">
        <v>3</v>
      </c>
      <c r="C74" s="23" t="s">
        <v>28</v>
      </c>
      <c r="E74" s="19"/>
    </row>
    <row r="75" spans="1:7" x14ac:dyDescent="0.2">
      <c r="C75" s="18"/>
      <c r="E75" s="19"/>
    </row>
    <row r="76" spans="1:7" ht="48" x14ac:dyDescent="0.2">
      <c r="B76" s="2" t="s">
        <v>57</v>
      </c>
      <c r="C76" s="18" t="s">
        <v>81</v>
      </c>
      <c r="D76" s="1" t="s">
        <v>45</v>
      </c>
      <c r="E76" s="19">
        <v>5</v>
      </c>
      <c r="G76" s="4">
        <f t="shared" ref="G76:G78" si="6">E76*F76</f>
        <v>0</v>
      </c>
    </row>
    <row r="77" spans="1:7" x14ac:dyDescent="0.2">
      <c r="C77" s="18"/>
      <c r="E77" s="19"/>
    </row>
    <row r="78" spans="1:7" ht="60" x14ac:dyDescent="0.2">
      <c r="B78" s="2" t="s">
        <v>58</v>
      </c>
      <c r="C78" s="26" t="s">
        <v>78</v>
      </c>
      <c r="D78" s="1" t="s">
        <v>45</v>
      </c>
      <c r="E78" s="19">
        <v>16</v>
      </c>
      <c r="G78" s="4">
        <f t="shared" si="6"/>
        <v>0</v>
      </c>
    </row>
    <row r="79" spans="1:7" x14ac:dyDescent="0.2">
      <c r="C79" s="18"/>
      <c r="E79" s="19"/>
    </row>
    <row r="80" spans="1:7" ht="12.75" thickBot="1" x14ac:dyDescent="0.25">
      <c r="B80" s="12"/>
      <c r="C80" s="21" t="s">
        <v>59</v>
      </c>
      <c r="D80" s="13"/>
      <c r="E80" s="22"/>
      <c r="F80" s="14"/>
      <c r="G80" s="14">
        <f>SUM(G76:G78)</f>
        <v>0</v>
      </c>
    </row>
    <row r="81" spans="2:7" ht="12.75" thickTop="1" x14ac:dyDescent="0.2">
      <c r="C81" s="18"/>
      <c r="E81" s="19"/>
    </row>
    <row r="82" spans="2:7" x14ac:dyDescent="0.2">
      <c r="C82" s="18"/>
      <c r="E82" s="19"/>
    </row>
    <row r="83" spans="2:7" x14ac:dyDescent="0.2">
      <c r="B83" s="2">
        <v>4</v>
      </c>
      <c r="C83" s="23" t="s">
        <v>29</v>
      </c>
      <c r="E83" s="19"/>
    </row>
    <row r="84" spans="2:7" x14ac:dyDescent="0.2">
      <c r="C84" s="18"/>
      <c r="E84" s="19"/>
    </row>
    <row r="85" spans="2:7" ht="60" x14ac:dyDescent="0.2">
      <c r="B85" s="2" t="s">
        <v>60</v>
      </c>
      <c r="C85" s="18" t="s">
        <v>131</v>
      </c>
      <c r="D85" s="1" t="s">
        <v>45</v>
      </c>
      <c r="E85" s="19">
        <v>12</v>
      </c>
      <c r="G85" s="4">
        <f>E85*F85</f>
        <v>0</v>
      </c>
    </row>
    <row r="86" spans="2:7" x14ac:dyDescent="0.2">
      <c r="C86" s="18"/>
      <c r="E86" s="19"/>
    </row>
    <row r="87" spans="2:7" x14ac:dyDescent="0.2">
      <c r="C87" s="18"/>
      <c r="E87" s="19"/>
    </row>
    <row r="88" spans="2:7" ht="12.75" thickBot="1" x14ac:dyDescent="0.25">
      <c r="B88" s="12"/>
      <c r="C88" s="21" t="s">
        <v>8</v>
      </c>
      <c r="D88" s="13"/>
      <c r="E88" s="22"/>
      <c r="F88" s="14"/>
      <c r="G88" s="14">
        <f>SUM(G85:G86)</f>
        <v>0</v>
      </c>
    </row>
    <row r="89" spans="2:7" ht="12.75" thickTop="1" x14ac:dyDescent="0.2">
      <c r="C89" s="18"/>
      <c r="E89" s="19"/>
    </row>
    <row r="90" spans="2:7" x14ac:dyDescent="0.2">
      <c r="C90" s="18"/>
      <c r="E90" s="19"/>
    </row>
    <row r="91" spans="2:7" x14ac:dyDescent="0.2">
      <c r="C91" s="18"/>
      <c r="E91" s="19"/>
    </row>
    <row r="92" spans="2:7" x14ac:dyDescent="0.2">
      <c r="C92" s="18"/>
      <c r="E92" s="19"/>
    </row>
    <row r="93" spans="2:7" x14ac:dyDescent="0.2">
      <c r="C93" s="18"/>
      <c r="E93" s="19"/>
    </row>
    <row r="94" spans="2:7" x14ac:dyDescent="0.2">
      <c r="C94" s="18"/>
      <c r="E94" s="19"/>
    </row>
    <row r="95" spans="2:7" x14ac:dyDescent="0.2">
      <c r="C95" s="18"/>
      <c r="E95" s="19"/>
    </row>
    <row r="96" spans="2:7"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c r="E377" s="19"/>
    </row>
    <row r="378" spans="3:5" x14ac:dyDescent="0.2">
      <c r="C378" s="18"/>
      <c r="E378" s="19"/>
    </row>
    <row r="379" spans="3:5" x14ac:dyDescent="0.2">
      <c r="C379" s="18"/>
      <c r="E379" s="19"/>
    </row>
    <row r="380" spans="3:5" x14ac:dyDescent="0.2">
      <c r="C380" s="18"/>
      <c r="E380" s="19"/>
    </row>
    <row r="381" spans="3:5" x14ac:dyDescent="0.2">
      <c r="C381" s="18"/>
      <c r="E381" s="19"/>
    </row>
    <row r="382" spans="3:5" x14ac:dyDescent="0.2">
      <c r="C382" s="18"/>
      <c r="E382" s="19"/>
    </row>
    <row r="383" spans="3:5" x14ac:dyDescent="0.2">
      <c r="C383" s="18"/>
      <c r="E383" s="19"/>
    </row>
    <row r="384" spans="3:5" x14ac:dyDescent="0.2">
      <c r="C384" s="18"/>
      <c r="E384" s="19"/>
    </row>
    <row r="385" spans="3:5" x14ac:dyDescent="0.2">
      <c r="C385" s="18"/>
      <c r="E385" s="19"/>
    </row>
    <row r="386" spans="3:5" x14ac:dyDescent="0.2">
      <c r="C386" s="18"/>
      <c r="E386" s="19"/>
    </row>
    <row r="387" spans="3:5" x14ac:dyDescent="0.2">
      <c r="C387" s="18"/>
      <c r="E387" s="19"/>
    </row>
    <row r="388" spans="3:5" x14ac:dyDescent="0.2">
      <c r="C388" s="18"/>
      <c r="E388" s="19"/>
    </row>
    <row r="389" spans="3:5" x14ac:dyDescent="0.2">
      <c r="C389" s="18"/>
      <c r="E389" s="19"/>
    </row>
    <row r="390" spans="3:5" x14ac:dyDescent="0.2">
      <c r="C390" s="18"/>
      <c r="E390" s="19"/>
    </row>
    <row r="391" spans="3:5" x14ac:dyDescent="0.2">
      <c r="C391" s="18"/>
      <c r="E391" s="19"/>
    </row>
    <row r="392" spans="3:5" x14ac:dyDescent="0.2">
      <c r="C392" s="18"/>
    </row>
    <row r="393" spans="3:5" x14ac:dyDescent="0.2">
      <c r="C393" s="18"/>
    </row>
    <row r="394" spans="3:5" x14ac:dyDescent="0.2">
      <c r="C394" s="18"/>
    </row>
    <row r="395" spans="3:5" x14ac:dyDescent="0.2">
      <c r="C395" s="18"/>
    </row>
    <row r="396" spans="3:5" x14ac:dyDescent="0.2">
      <c r="C396" s="18"/>
    </row>
    <row r="397" spans="3:5" x14ac:dyDescent="0.2">
      <c r="C397" s="18"/>
    </row>
    <row r="398" spans="3:5" x14ac:dyDescent="0.2">
      <c r="C398" s="18"/>
    </row>
    <row r="399" spans="3:5" x14ac:dyDescent="0.2">
      <c r="C399" s="18"/>
    </row>
    <row r="400" spans="3:5"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row r="410" spans="3:3" x14ac:dyDescent="0.2">
      <c r="C410" s="18"/>
    </row>
    <row r="411" spans="3:3" x14ac:dyDescent="0.2">
      <c r="C411" s="18"/>
    </row>
    <row r="412" spans="3:3" x14ac:dyDescent="0.2">
      <c r="C412" s="18"/>
    </row>
    <row r="413" spans="3:3" x14ac:dyDescent="0.2">
      <c r="C413" s="18"/>
    </row>
    <row r="414" spans="3:3" x14ac:dyDescent="0.2">
      <c r="C414" s="18"/>
    </row>
    <row r="415" spans="3:3" x14ac:dyDescent="0.2">
      <c r="C415" s="18"/>
    </row>
    <row r="416" spans="3:3" x14ac:dyDescent="0.2">
      <c r="C416" s="18"/>
    </row>
    <row r="417" spans="3:3" x14ac:dyDescent="0.2">
      <c r="C417" s="18"/>
    </row>
    <row r="418" spans="3:3" x14ac:dyDescent="0.2">
      <c r="C418" s="18"/>
    </row>
    <row r="419" spans="3:3" x14ac:dyDescent="0.2">
      <c r="C419" s="18"/>
    </row>
    <row r="420" spans="3:3" x14ac:dyDescent="0.2">
      <c r="C420" s="18"/>
    </row>
    <row r="421" spans="3:3" x14ac:dyDescent="0.2">
      <c r="C421" s="18"/>
    </row>
    <row r="422" spans="3:3" x14ac:dyDescent="0.2">
      <c r="C422" s="18"/>
    </row>
    <row r="423" spans="3:3" x14ac:dyDescent="0.2">
      <c r="C423" s="18"/>
    </row>
    <row r="424" spans="3:3" x14ac:dyDescent="0.2">
      <c r="C424" s="18"/>
    </row>
  </sheetData>
  <phoneticPr fontId="20" type="noConversion"/>
  <pageMargins left="0.7" right="0.7" top="0.75" bottom="0.75" header="0.3" footer="0.3"/>
  <pageSetup paperSize="9" orientation="portrait" horizontalDpi="300" verticalDpi="300" r:id="rId1"/>
  <rowBreaks count="2" manualBreakCount="2">
    <brk id="23" max="6" man="1"/>
    <brk id="7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5"/>
  <sheetViews>
    <sheetView tabSelected="1" zoomScaleNormal="100" workbookViewId="0">
      <selection activeCell="I12" sqref="I12"/>
    </sheetView>
  </sheetViews>
  <sheetFormatPr defaultRowHeight="12" x14ac:dyDescent="0.2"/>
  <cols>
    <col min="1" max="1" width="4.85546875" style="18" customWidth="1"/>
    <col min="2" max="2" width="46.5703125" style="18" customWidth="1"/>
    <col min="3" max="3" width="5.85546875" style="18" customWidth="1"/>
    <col min="4" max="4" width="8" style="29" customWidth="1"/>
    <col min="5" max="5" width="9.140625" style="18"/>
    <col min="6" max="6" width="12.7109375" style="18" customWidth="1"/>
    <col min="7" max="256" width="9.140625" style="18"/>
    <col min="257" max="257" width="4.85546875" style="18" customWidth="1"/>
    <col min="258" max="258" width="46.5703125" style="18" customWidth="1"/>
    <col min="259" max="259" width="7.28515625" style="18" customWidth="1"/>
    <col min="260" max="260" width="8" style="18" customWidth="1"/>
    <col min="261" max="261" width="9.140625" style="18"/>
    <col min="262" max="262" width="12.7109375" style="18" customWidth="1"/>
    <col min="263" max="512" width="9.140625" style="18"/>
    <col min="513" max="513" width="4.85546875" style="18" customWidth="1"/>
    <col min="514" max="514" width="46.5703125" style="18" customWidth="1"/>
    <col min="515" max="515" width="7.28515625" style="18" customWidth="1"/>
    <col min="516" max="516" width="8" style="18" customWidth="1"/>
    <col min="517" max="517" width="9.140625" style="18"/>
    <col min="518" max="518" width="12.7109375" style="18" customWidth="1"/>
    <col min="519" max="768" width="9.140625" style="18"/>
    <col min="769" max="769" width="4.85546875" style="18" customWidth="1"/>
    <col min="770" max="770" width="46.5703125" style="18" customWidth="1"/>
    <col min="771" max="771" width="7.28515625" style="18" customWidth="1"/>
    <col min="772" max="772" width="8" style="18" customWidth="1"/>
    <col min="773" max="773" width="9.140625" style="18"/>
    <col min="774" max="774" width="12.7109375" style="18" customWidth="1"/>
    <col min="775" max="1024" width="9.140625" style="18"/>
    <col min="1025" max="1025" width="4.85546875" style="18" customWidth="1"/>
    <col min="1026" max="1026" width="46.5703125" style="18" customWidth="1"/>
    <col min="1027" max="1027" width="7.28515625" style="18" customWidth="1"/>
    <col min="1028" max="1028" width="8" style="18" customWidth="1"/>
    <col min="1029" max="1029" width="9.140625" style="18"/>
    <col min="1030" max="1030" width="12.7109375" style="18" customWidth="1"/>
    <col min="1031" max="1280" width="9.140625" style="18"/>
    <col min="1281" max="1281" width="4.85546875" style="18" customWidth="1"/>
    <col min="1282" max="1282" width="46.5703125" style="18" customWidth="1"/>
    <col min="1283" max="1283" width="7.28515625" style="18" customWidth="1"/>
    <col min="1284" max="1284" width="8" style="18" customWidth="1"/>
    <col min="1285" max="1285" width="9.140625" style="18"/>
    <col min="1286" max="1286" width="12.7109375" style="18" customWidth="1"/>
    <col min="1287" max="1536" width="9.140625" style="18"/>
    <col min="1537" max="1537" width="4.85546875" style="18" customWidth="1"/>
    <col min="1538" max="1538" width="46.5703125" style="18" customWidth="1"/>
    <col min="1539" max="1539" width="7.28515625" style="18" customWidth="1"/>
    <col min="1540" max="1540" width="8" style="18" customWidth="1"/>
    <col min="1541" max="1541" width="9.140625" style="18"/>
    <col min="1542" max="1542" width="12.7109375" style="18" customWidth="1"/>
    <col min="1543" max="1792" width="9.140625" style="18"/>
    <col min="1793" max="1793" width="4.85546875" style="18" customWidth="1"/>
    <col min="1794" max="1794" width="46.5703125" style="18" customWidth="1"/>
    <col min="1795" max="1795" width="7.28515625" style="18" customWidth="1"/>
    <col min="1796" max="1796" width="8" style="18" customWidth="1"/>
    <col min="1797" max="1797" width="9.140625" style="18"/>
    <col min="1798" max="1798" width="12.7109375" style="18" customWidth="1"/>
    <col min="1799" max="2048" width="9.140625" style="18"/>
    <col min="2049" max="2049" width="4.85546875" style="18" customWidth="1"/>
    <col min="2050" max="2050" width="46.5703125" style="18" customWidth="1"/>
    <col min="2051" max="2051" width="7.28515625" style="18" customWidth="1"/>
    <col min="2052" max="2052" width="8" style="18" customWidth="1"/>
    <col min="2053" max="2053" width="9.140625" style="18"/>
    <col min="2054" max="2054" width="12.7109375" style="18" customWidth="1"/>
    <col min="2055" max="2304" width="9.140625" style="18"/>
    <col min="2305" max="2305" width="4.85546875" style="18" customWidth="1"/>
    <col min="2306" max="2306" width="46.5703125" style="18" customWidth="1"/>
    <col min="2307" max="2307" width="7.28515625" style="18" customWidth="1"/>
    <col min="2308" max="2308" width="8" style="18" customWidth="1"/>
    <col min="2309" max="2309" width="9.140625" style="18"/>
    <col min="2310" max="2310" width="12.7109375" style="18" customWidth="1"/>
    <col min="2311" max="2560" width="9.140625" style="18"/>
    <col min="2561" max="2561" width="4.85546875" style="18" customWidth="1"/>
    <col min="2562" max="2562" width="46.5703125" style="18" customWidth="1"/>
    <col min="2563" max="2563" width="7.28515625" style="18" customWidth="1"/>
    <col min="2564" max="2564" width="8" style="18" customWidth="1"/>
    <col min="2565" max="2565" width="9.140625" style="18"/>
    <col min="2566" max="2566" width="12.7109375" style="18" customWidth="1"/>
    <col min="2567" max="2816" width="9.140625" style="18"/>
    <col min="2817" max="2817" width="4.85546875" style="18" customWidth="1"/>
    <col min="2818" max="2818" width="46.5703125" style="18" customWidth="1"/>
    <col min="2819" max="2819" width="7.28515625" style="18" customWidth="1"/>
    <col min="2820" max="2820" width="8" style="18" customWidth="1"/>
    <col min="2821" max="2821" width="9.140625" style="18"/>
    <col min="2822" max="2822" width="12.7109375" style="18" customWidth="1"/>
    <col min="2823" max="3072" width="9.140625" style="18"/>
    <col min="3073" max="3073" width="4.85546875" style="18" customWidth="1"/>
    <col min="3074" max="3074" width="46.5703125" style="18" customWidth="1"/>
    <col min="3075" max="3075" width="7.28515625" style="18" customWidth="1"/>
    <col min="3076" max="3076" width="8" style="18" customWidth="1"/>
    <col min="3077" max="3077" width="9.140625" style="18"/>
    <col min="3078" max="3078" width="12.7109375" style="18" customWidth="1"/>
    <col min="3079" max="3328" width="9.140625" style="18"/>
    <col min="3329" max="3329" width="4.85546875" style="18" customWidth="1"/>
    <col min="3330" max="3330" width="46.5703125" style="18" customWidth="1"/>
    <col min="3331" max="3331" width="7.28515625" style="18" customWidth="1"/>
    <col min="3332" max="3332" width="8" style="18" customWidth="1"/>
    <col min="3333" max="3333" width="9.140625" style="18"/>
    <col min="3334" max="3334" width="12.7109375" style="18" customWidth="1"/>
    <col min="3335" max="3584" width="9.140625" style="18"/>
    <col min="3585" max="3585" width="4.85546875" style="18" customWidth="1"/>
    <col min="3586" max="3586" width="46.5703125" style="18" customWidth="1"/>
    <col min="3587" max="3587" width="7.28515625" style="18" customWidth="1"/>
    <col min="3588" max="3588" width="8" style="18" customWidth="1"/>
    <col min="3589" max="3589" width="9.140625" style="18"/>
    <col min="3590" max="3590" width="12.7109375" style="18" customWidth="1"/>
    <col min="3591" max="3840" width="9.140625" style="18"/>
    <col min="3841" max="3841" width="4.85546875" style="18" customWidth="1"/>
    <col min="3842" max="3842" width="46.5703125" style="18" customWidth="1"/>
    <col min="3843" max="3843" width="7.28515625" style="18" customWidth="1"/>
    <col min="3844" max="3844" width="8" style="18" customWidth="1"/>
    <col min="3845" max="3845" width="9.140625" style="18"/>
    <col min="3846" max="3846" width="12.7109375" style="18" customWidth="1"/>
    <col min="3847" max="4096" width="9.140625" style="18"/>
    <col min="4097" max="4097" width="4.85546875" style="18" customWidth="1"/>
    <col min="4098" max="4098" width="46.5703125" style="18" customWidth="1"/>
    <col min="4099" max="4099" width="7.28515625" style="18" customWidth="1"/>
    <col min="4100" max="4100" width="8" style="18" customWidth="1"/>
    <col min="4101" max="4101" width="9.140625" style="18"/>
    <col min="4102" max="4102" width="12.7109375" style="18" customWidth="1"/>
    <col min="4103" max="4352" width="9.140625" style="18"/>
    <col min="4353" max="4353" width="4.85546875" style="18" customWidth="1"/>
    <col min="4354" max="4354" width="46.5703125" style="18" customWidth="1"/>
    <col min="4355" max="4355" width="7.28515625" style="18" customWidth="1"/>
    <col min="4356" max="4356" width="8" style="18" customWidth="1"/>
    <col min="4357" max="4357" width="9.140625" style="18"/>
    <col min="4358" max="4358" width="12.7109375" style="18" customWidth="1"/>
    <col min="4359" max="4608" width="9.140625" style="18"/>
    <col min="4609" max="4609" width="4.85546875" style="18" customWidth="1"/>
    <col min="4610" max="4610" width="46.5703125" style="18" customWidth="1"/>
    <col min="4611" max="4611" width="7.28515625" style="18" customWidth="1"/>
    <col min="4612" max="4612" width="8" style="18" customWidth="1"/>
    <col min="4613" max="4613" width="9.140625" style="18"/>
    <col min="4614" max="4614" width="12.7109375" style="18" customWidth="1"/>
    <col min="4615" max="4864" width="9.140625" style="18"/>
    <col min="4865" max="4865" width="4.85546875" style="18" customWidth="1"/>
    <col min="4866" max="4866" width="46.5703125" style="18" customWidth="1"/>
    <col min="4867" max="4867" width="7.28515625" style="18" customWidth="1"/>
    <col min="4868" max="4868" width="8" style="18" customWidth="1"/>
    <col min="4869" max="4869" width="9.140625" style="18"/>
    <col min="4870" max="4870" width="12.7109375" style="18" customWidth="1"/>
    <col min="4871" max="5120" width="9.140625" style="18"/>
    <col min="5121" max="5121" width="4.85546875" style="18" customWidth="1"/>
    <col min="5122" max="5122" width="46.5703125" style="18" customWidth="1"/>
    <col min="5123" max="5123" width="7.28515625" style="18" customWidth="1"/>
    <col min="5124" max="5124" width="8" style="18" customWidth="1"/>
    <col min="5125" max="5125" width="9.140625" style="18"/>
    <col min="5126" max="5126" width="12.7109375" style="18" customWidth="1"/>
    <col min="5127" max="5376" width="9.140625" style="18"/>
    <col min="5377" max="5377" width="4.85546875" style="18" customWidth="1"/>
    <col min="5378" max="5378" width="46.5703125" style="18" customWidth="1"/>
    <col min="5379" max="5379" width="7.28515625" style="18" customWidth="1"/>
    <col min="5380" max="5380" width="8" style="18" customWidth="1"/>
    <col min="5381" max="5381" width="9.140625" style="18"/>
    <col min="5382" max="5382" width="12.7109375" style="18" customWidth="1"/>
    <col min="5383" max="5632" width="9.140625" style="18"/>
    <col min="5633" max="5633" width="4.85546875" style="18" customWidth="1"/>
    <col min="5634" max="5634" width="46.5703125" style="18" customWidth="1"/>
    <col min="5635" max="5635" width="7.28515625" style="18" customWidth="1"/>
    <col min="5636" max="5636" width="8" style="18" customWidth="1"/>
    <col min="5637" max="5637" width="9.140625" style="18"/>
    <col min="5638" max="5638" width="12.7109375" style="18" customWidth="1"/>
    <col min="5639" max="5888" width="9.140625" style="18"/>
    <col min="5889" max="5889" width="4.85546875" style="18" customWidth="1"/>
    <col min="5890" max="5890" width="46.5703125" style="18" customWidth="1"/>
    <col min="5891" max="5891" width="7.28515625" style="18" customWidth="1"/>
    <col min="5892" max="5892" width="8" style="18" customWidth="1"/>
    <col min="5893" max="5893" width="9.140625" style="18"/>
    <col min="5894" max="5894" width="12.7109375" style="18" customWidth="1"/>
    <col min="5895" max="6144" width="9.140625" style="18"/>
    <col min="6145" max="6145" width="4.85546875" style="18" customWidth="1"/>
    <col min="6146" max="6146" width="46.5703125" style="18" customWidth="1"/>
    <col min="6147" max="6147" width="7.28515625" style="18" customWidth="1"/>
    <col min="6148" max="6148" width="8" style="18" customWidth="1"/>
    <col min="6149" max="6149" width="9.140625" style="18"/>
    <col min="6150" max="6150" width="12.7109375" style="18" customWidth="1"/>
    <col min="6151" max="6400" width="9.140625" style="18"/>
    <col min="6401" max="6401" width="4.85546875" style="18" customWidth="1"/>
    <col min="6402" max="6402" width="46.5703125" style="18" customWidth="1"/>
    <col min="6403" max="6403" width="7.28515625" style="18" customWidth="1"/>
    <col min="6404" max="6404" width="8" style="18" customWidth="1"/>
    <col min="6405" max="6405" width="9.140625" style="18"/>
    <col min="6406" max="6406" width="12.7109375" style="18" customWidth="1"/>
    <col min="6407" max="6656" width="9.140625" style="18"/>
    <col min="6657" max="6657" width="4.85546875" style="18" customWidth="1"/>
    <col min="6658" max="6658" width="46.5703125" style="18" customWidth="1"/>
    <col min="6659" max="6659" width="7.28515625" style="18" customWidth="1"/>
    <col min="6660" max="6660" width="8" style="18" customWidth="1"/>
    <col min="6661" max="6661" width="9.140625" style="18"/>
    <col min="6662" max="6662" width="12.7109375" style="18" customWidth="1"/>
    <col min="6663" max="6912" width="9.140625" style="18"/>
    <col min="6913" max="6913" width="4.85546875" style="18" customWidth="1"/>
    <col min="6914" max="6914" width="46.5703125" style="18" customWidth="1"/>
    <col min="6915" max="6915" width="7.28515625" style="18" customWidth="1"/>
    <col min="6916" max="6916" width="8" style="18" customWidth="1"/>
    <col min="6917" max="6917" width="9.140625" style="18"/>
    <col min="6918" max="6918" width="12.7109375" style="18" customWidth="1"/>
    <col min="6919" max="7168" width="9.140625" style="18"/>
    <col min="7169" max="7169" width="4.85546875" style="18" customWidth="1"/>
    <col min="7170" max="7170" width="46.5703125" style="18" customWidth="1"/>
    <col min="7171" max="7171" width="7.28515625" style="18" customWidth="1"/>
    <col min="7172" max="7172" width="8" style="18" customWidth="1"/>
    <col min="7173" max="7173" width="9.140625" style="18"/>
    <col min="7174" max="7174" width="12.7109375" style="18" customWidth="1"/>
    <col min="7175" max="7424" width="9.140625" style="18"/>
    <col min="7425" max="7425" width="4.85546875" style="18" customWidth="1"/>
    <col min="7426" max="7426" width="46.5703125" style="18" customWidth="1"/>
    <col min="7427" max="7427" width="7.28515625" style="18" customWidth="1"/>
    <col min="7428" max="7428" width="8" style="18" customWidth="1"/>
    <col min="7429" max="7429" width="9.140625" style="18"/>
    <col min="7430" max="7430" width="12.7109375" style="18" customWidth="1"/>
    <col min="7431" max="7680" width="9.140625" style="18"/>
    <col min="7681" max="7681" width="4.85546875" style="18" customWidth="1"/>
    <col min="7682" max="7682" width="46.5703125" style="18" customWidth="1"/>
    <col min="7683" max="7683" width="7.28515625" style="18" customWidth="1"/>
    <col min="7684" max="7684" width="8" style="18" customWidth="1"/>
    <col min="7685" max="7685" width="9.140625" style="18"/>
    <col min="7686" max="7686" width="12.7109375" style="18" customWidth="1"/>
    <col min="7687" max="7936" width="9.140625" style="18"/>
    <col min="7937" max="7937" width="4.85546875" style="18" customWidth="1"/>
    <col min="7938" max="7938" width="46.5703125" style="18" customWidth="1"/>
    <col min="7939" max="7939" width="7.28515625" style="18" customWidth="1"/>
    <col min="7940" max="7940" width="8" style="18" customWidth="1"/>
    <col min="7941" max="7941" width="9.140625" style="18"/>
    <col min="7942" max="7942" width="12.7109375" style="18" customWidth="1"/>
    <col min="7943" max="8192" width="9.140625" style="18"/>
    <col min="8193" max="8193" width="4.85546875" style="18" customWidth="1"/>
    <col min="8194" max="8194" width="46.5703125" style="18" customWidth="1"/>
    <col min="8195" max="8195" width="7.28515625" style="18" customWidth="1"/>
    <col min="8196" max="8196" width="8" style="18" customWidth="1"/>
    <col min="8197" max="8197" width="9.140625" style="18"/>
    <col min="8198" max="8198" width="12.7109375" style="18" customWidth="1"/>
    <col min="8199" max="8448" width="9.140625" style="18"/>
    <col min="8449" max="8449" width="4.85546875" style="18" customWidth="1"/>
    <col min="8450" max="8450" width="46.5703125" style="18" customWidth="1"/>
    <col min="8451" max="8451" width="7.28515625" style="18" customWidth="1"/>
    <col min="8452" max="8452" width="8" style="18" customWidth="1"/>
    <col min="8453" max="8453" width="9.140625" style="18"/>
    <col min="8454" max="8454" width="12.7109375" style="18" customWidth="1"/>
    <col min="8455" max="8704" width="9.140625" style="18"/>
    <col min="8705" max="8705" width="4.85546875" style="18" customWidth="1"/>
    <col min="8706" max="8706" width="46.5703125" style="18" customWidth="1"/>
    <col min="8707" max="8707" width="7.28515625" style="18" customWidth="1"/>
    <col min="8708" max="8708" width="8" style="18" customWidth="1"/>
    <col min="8709" max="8709" width="9.140625" style="18"/>
    <col min="8710" max="8710" width="12.7109375" style="18" customWidth="1"/>
    <col min="8711" max="8960" width="9.140625" style="18"/>
    <col min="8961" max="8961" width="4.85546875" style="18" customWidth="1"/>
    <col min="8962" max="8962" width="46.5703125" style="18" customWidth="1"/>
    <col min="8963" max="8963" width="7.28515625" style="18" customWidth="1"/>
    <col min="8964" max="8964" width="8" style="18" customWidth="1"/>
    <col min="8965" max="8965" width="9.140625" style="18"/>
    <col min="8966" max="8966" width="12.7109375" style="18" customWidth="1"/>
    <col min="8967" max="9216" width="9.140625" style="18"/>
    <col min="9217" max="9217" width="4.85546875" style="18" customWidth="1"/>
    <col min="9218" max="9218" width="46.5703125" style="18" customWidth="1"/>
    <col min="9219" max="9219" width="7.28515625" style="18" customWidth="1"/>
    <col min="9220" max="9220" width="8" style="18" customWidth="1"/>
    <col min="9221" max="9221" width="9.140625" style="18"/>
    <col min="9222" max="9222" width="12.7109375" style="18" customWidth="1"/>
    <col min="9223" max="9472" width="9.140625" style="18"/>
    <col min="9473" max="9473" width="4.85546875" style="18" customWidth="1"/>
    <col min="9474" max="9474" width="46.5703125" style="18" customWidth="1"/>
    <col min="9475" max="9475" width="7.28515625" style="18" customWidth="1"/>
    <col min="9476" max="9476" width="8" style="18" customWidth="1"/>
    <col min="9477" max="9477" width="9.140625" style="18"/>
    <col min="9478" max="9478" width="12.7109375" style="18" customWidth="1"/>
    <col min="9479" max="9728" width="9.140625" style="18"/>
    <col min="9729" max="9729" width="4.85546875" style="18" customWidth="1"/>
    <col min="9730" max="9730" width="46.5703125" style="18" customWidth="1"/>
    <col min="9731" max="9731" width="7.28515625" style="18" customWidth="1"/>
    <col min="9732" max="9732" width="8" style="18" customWidth="1"/>
    <col min="9733" max="9733" width="9.140625" style="18"/>
    <col min="9734" max="9734" width="12.7109375" style="18" customWidth="1"/>
    <col min="9735" max="9984" width="9.140625" style="18"/>
    <col min="9985" max="9985" width="4.85546875" style="18" customWidth="1"/>
    <col min="9986" max="9986" width="46.5703125" style="18" customWidth="1"/>
    <col min="9987" max="9987" width="7.28515625" style="18" customWidth="1"/>
    <col min="9988" max="9988" width="8" style="18" customWidth="1"/>
    <col min="9989" max="9989" width="9.140625" style="18"/>
    <col min="9990" max="9990" width="12.7109375" style="18" customWidth="1"/>
    <col min="9991" max="10240" width="9.140625" style="18"/>
    <col min="10241" max="10241" width="4.85546875" style="18" customWidth="1"/>
    <col min="10242" max="10242" width="46.5703125" style="18" customWidth="1"/>
    <col min="10243" max="10243" width="7.28515625" style="18" customWidth="1"/>
    <col min="10244" max="10244" width="8" style="18" customWidth="1"/>
    <col min="10245" max="10245" width="9.140625" style="18"/>
    <col min="10246" max="10246" width="12.7109375" style="18" customWidth="1"/>
    <col min="10247" max="10496" width="9.140625" style="18"/>
    <col min="10497" max="10497" width="4.85546875" style="18" customWidth="1"/>
    <col min="10498" max="10498" width="46.5703125" style="18" customWidth="1"/>
    <col min="10499" max="10499" width="7.28515625" style="18" customWidth="1"/>
    <col min="10500" max="10500" width="8" style="18" customWidth="1"/>
    <col min="10501" max="10501" width="9.140625" style="18"/>
    <col min="10502" max="10502" width="12.7109375" style="18" customWidth="1"/>
    <col min="10503" max="10752" width="9.140625" style="18"/>
    <col min="10753" max="10753" width="4.85546875" style="18" customWidth="1"/>
    <col min="10754" max="10754" width="46.5703125" style="18" customWidth="1"/>
    <col min="10755" max="10755" width="7.28515625" style="18" customWidth="1"/>
    <col min="10756" max="10756" width="8" style="18" customWidth="1"/>
    <col min="10757" max="10757" width="9.140625" style="18"/>
    <col min="10758" max="10758" width="12.7109375" style="18" customWidth="1"/>
    <col min="10759" max="11008" width="9.140625" style="18"/>
    <col min="11009" max="11009" width="4.85546875" style="18" customWidth="1"/>
    <col min="11010" max="11010" width="46.5703125" style="18" customWidth="1"/>
    <col min="11011" max="11011" width="7.28515625" style="18" customWidth="1"/>
    <col min="11012" max="11012" width="8" style="18" customWidth="1"/>
    <col min="11013" max="11013" width="9.140625" style="18"/>
    <col min="11014" max="11014" width="12.7109375" style="18" customWidth="1"/>
    <col min="11015" max="11264" width="9.140625" style="18"/>
    <col min="11265" max="11265" width="4.85546875" style="18" customWidth="1"/>
    <col min="11266" max="11266" width="46.5703125" style="18" customWidth="1"/>
    <col min="11267" max="11267" width="7.28515625" style="18" customWidth="1"/>
    <col min="11268" max="11268" width="8" style="18" customWidth="1"/>
    <col min="11269" max="11269" width="9.140625" style="18"/>
    <col min="11270" max="11270" width="12.7109375" style="18" customWidth="1"/>
    <col min="11271" max="11520" width="9.140625" style="18"/>
    <col min="11521" max="11521" width="4.85546875" style="18" customWidth="1"/>
    <col min="11522" max="11522" width="46.5703125" style="18" customWidth="1"/>
    <col min="11523" max="11523" width="7.28515625" style="18" customWidth="1"/>
    <col min="11524" max="11524" width="8" style="18" customWidth="1"/>
    <col min="11525" max="11525" width="9.140625" style="18"/>
    <col min="11526" max="11526" width="12.7109375" style="18" customWidth="1"/>
    <col min="11527" max="11776" width="9.140625" style="18"/>
    <col min="11777" max="11777" width="4.85546875" style="18" customWidth="1"/>
    <col min="11778" max="11778" width="46.5703125" style="18" customWidth="1"/>
    <col min="11779" max="11779" width="7.28515625" style="18" customWidth="1"/>
    <col min="11780" max="11780" width="8" style="18" customWidth="1"/>
    <col min="11781" max="11781" width="9.140625" style="18"/>
    <col min="11782" max="11782" width="12.7109375" style="18" customWidth="1"/>
    <col min="11783" max="12032" width="9.140625" style="18"/>
    <col min="12033" max="12033" width="4.85546875" style="18" customWidth="1"/>
    <col min="12034" max="12034" width="46.5703125" style="18" customWidth="1"/>
    <col min="12035" max="12035" width="7.28515625" style="18" customWidth="1"/>
    <col min="12036" max="12036" width="8" style="18" customWidth="1"/>
    <col min="12037" max="12037" width="9.140625" style="18"/>
    <col min="12038" max="12038" width="12.7109375" style="18" customWidth="1"/>
    <col min="12039" max="12288" width="9.140625" style="18"/>
    <col min="12289" max="12289" width="4.85546875" style="18" customWidth="1"/>
    <col min="12290" max="12290" width="46.5703125" style="18" customWidth="1"/>
    <col min="12291" max="12291" width="7.28515625" style="18" customWidth="1"/>
    <col min="12292" max="12292" width="8" style="18" customWidth="1"/>
    <col min="12293" max="12293" width="9.140625" style="18"/>
    <col min="12294" max="12294" width="12.7109375" style="18" customWidth="1"/>
    <col min="12295" max="12544" width="9.140625" style="18"/>
    <col min="12545" max="12545" width="4.85546875" style="18" customWidth="1"/>
    <col min="12546" max="12546" width="46.5703125" style="18" customWidth="1"/>
    <col min="12547" max="12547" width="7.28515625" style="18" customWidth="1"/>
    <col min="12548" max="12548" width="8" style="18" customWidth="1"/>
    <col min="12549" max="12549" width="9.140625" style="18"/>
    <col min="12550" max="12550" width="12.7109375" style="18" customWidth="1"/>
    <col min="12551" max="12800" width="9.140625" style="18"/>
    <col min="12801" max="12801" width="4.85546875" style="18" customWidth="1"/>
    <col min="12802" max="12802" width="46.5703125" style="18" customWidth="1"/>
    <col min="12803" max="12803" width="7.28515625" style="18" customWidth="1"/>
    <col min="12804" max="12804" width="8" style="18" customWidth="1"/>
    <col min="12805" max="12805" width="9.140625" style="18"/>
    <col min="12806" max="12806" width="12.7109375" style="18" customWidth="1"/>
    <col min="12807" max="13056" width="9.140625" style="18"/>
    <col min="13057" max="13057" width="4.85546875" style="18" customWidth="1"/>
    <col min="13058" max="13058" width="46.5703125" style="18" customWidth="1"/>
    <col min="13059" max="13059" width="7.28515625" style="18" customWidth="1"/>
    <col min="13060" max="13060" width="8" style="18" customWidth="1"/>
    <col min="13061" max="13061" width="9.140625" style="18"/>
    <col min="13062" max="13062" width="12.7109375" style="18" customWidth="1"/>
    <col min="13063" max="13312" width="9.140625" style="18"/>
    <col min="13313" max="13313" width="4.85546875" style="18" customWidth="1"/>
    <col min="13314" max="13314" width="46.5703125" style="18" customWidth="1"/>
    <col min="13315" max="13315" width="7.28515625" style="18" customWidth="1"/>
    <col min="13316" max="13316" width="8" style="18" customWidth="1"/>
    <col min="13317" max="13317" width="9.140625" style="18"/>
    <col min="13318" max="13318" width="12.7109375" style="18" customWidth="1"/>
    <col min="13319" max="13568" width="9.140625" style="18"/>
    <col min="13569" max="13569" width="4.85546875" style="18" customWidth="1"/>
    <col min="13570" max="13570" width="46.5703125" style="18" customWidth="1"/>
    <col min="13571" max="13571" width="7.28515625" style="18" customWidth="1"/>
    <col min="13572" max="13572" width="8" style="18" customWidth="1"/>
    <col min="13573" max="13573" width="9.140625" style="18"/>
    <col min="13574" max="13574" width="12.7109375" style="18" customWidth="1"/>
    <col min="13575" max="13824" width="9.140625" style="18"/>
    <col min="13825" max="13825" width="4.85546875" style="18" customWidth="1"/>
    <col min="13826" max="13826" width="46.5703125" style="18" customWidth="1"/>
    <col min="13827" max="13827" width="7.28515625" style="18" customWidth="1"/>
    <col min="13828" max="13828" width="8" style="18" customWidth="1"/>
    <col min="13829" max="13829" width="9.140625" style="18"/>
    <col min="13830" max="13830" width="12.7109375" style="18" customWidth="1"/>
    <col min="13831" max="14080" width="9.140625" style="18"/>
    <col min="14081" max="14081" width="4.85546875" style="18" customWidth="1"/>
    <col min="14082" max="14082" width="46.5703125" style="18" customWidth="1"/>
    <col min="14083" max="14083" width="7.28515625" style="18" customWidth="1"/>
    <col min="14084" max="14084" width="8" style="18" customWidth="1"/>
    <col min="14085" max="14085" width="9.140625" style="18"/>
    <col min="14086" max="14086" width="12.7109375" style="18" customWidth="1"/>
    <col min="14087" max="14336" width="9.140625" style="18"/>
    <col min="14337" max="14337" width="4.85546875" style="18" customWidth="1"/>
    <col min="14338" max="14338" width="46.5703125" style="18" customWidth="1"/>
    <col min="14339" max="14339" width="7.28515625" style="18" customWidth="1"/>
    <col min="14340" max="14340" width="8" style="18" customWidth="1"/>
    <col min="14341" max="14341" width="9.140625" style="18"/>
    <col min="14342" max="14342" width="12.7109375" style="18" customWidth="1"/>
    <col min="14343" max="14592" width="9.140625" style="18"/>
    <col min="14593" max="14593" width="4.85546875" style="18" customWidth="1"/>
    <col min="14594" max="14594" width="46.5703125" style="18" customWidth="1"/>
    <col min="14595" max="14595" width="7.28515625" style="18" customWidth="1"/>
    <col min="14596" max="14596" width="8" style="18" customWidth="1"/>
    <col min="14597" max="14597" width="9.140625" style="18"/>
    <col min="14598" max="14598" width="12.7109375" style="18" customWidth="1"/>
    <col min="14599" max="14848" width="9.140625" style="18"/>
    <col min="14849" max="14849" width="4.85546875" style="18" customWidth="1"/>
    <col min="14850" max="14850" width="46.5703125" style="18" customWidth="1"/>
    <col min="14851" max="14851" width="7.28515625" style="18" customWidth="1"/>
    <col min="14852" max="14852" width="8" style="18" customWidth="1"/>
    <col min="14853" max="14853" width="9.140625" style="18"/>
    <col min="14854" max="14854" width="12.7109375" style="18" customWidth="1"/>
    <col min="14855" max="15104" width="9.140625" style="18"/>
    <col min="15105" max="15105" width="4.85546875" style="18" customWidth="1"/>
    <col min="15106" max="15106" width="46.5703125" style="18" customWidth="1"/>
    <col min="15107" max="15107" width="7.28515625" style="18" customWidth="1"/>
    <col min="15108" max="15108" width="8" style="18" customWidth="1"/>
    <col min="15109" max="15109" width="9.140625" style="18"/>
    <col min="15110" max="15110" width="12.7109375" style="18" customWidth="1"/>
    <col min="15111" max="15360" width="9.140625" style="18"/>
    <col min="15361" max="15361" width="4.85546875" style="18" customWidth="1"/>
    <col min="15362" max="15362" width="46.5703125" style="18" customWidth="1"/>
    <col min="15363" max="15363" width="7.28515625" style="18" customWidth="1"/>
    <col min="15364" max="15364" width="8" style="18" customWidth="1"/>
    <col min="15365" max="15365" width="9.140625" style="18"/>
    <col min="15366" max="15366" width="12.7109375" style="18" customWidth="1"/>
    <col min="15367" max="15616" width="9.140625" style="18"/>
    <col min="15617" max="15617" width="4.85546875" style="18" customWidth="1"/>
    <col min="15618" max="15618" width="46.5703125" style="18" customWidth="1"/>
    <col min="15619" max="15619" width="7.28515625" style="18" customWidth="1"/>
    <col min="15620" max="15620" width="8" style="18" customWidth="1"/>
    <col min="15621" max="15621" width="9.140625" style="18"/>
    <col min="15622" max="15622" width="12.7109375" style="18" customWidth="1"/>
    <col min="15623" max="15872" width="9.140625" style="18"/>
    <col min="15873" max="15873" width="4.85546875" style="18" customWidth="1"/>
    <col min="15874" max="15874" width="46.5703125" style="18" customWidth="1"/>
    <col min="15875" max="15875" width="7.28515625" style="18" customWidth="1"/>
    <col min="15876" max="15876" width="8" style="18" customWidth="1"/>
    <col min="15877" max="15877" width="9.140625" style="18"/>
    <col min="15878" max="15878" width="12.7109375" style="18" customWidth="1"/>
    <col min="15879" max="16128" width="9.140625" style="18"/>
    <col min="16129" max="16129" width="4.85546875" style="18" customWidth="1"/>
    <col min="16130" max="16130" width="46.5703125" style="18" customWidth="1"/>
    <col min="16131" max="16131" width="7.28515625" style="18" customWidth="1"/>
    <col min="16132" max="16132" width="8" style="18" customWidth="1"/>
    <col min="16133" max="16133" width="9.140625" style="18"/>
    <col min="16134" max="16134" width="12.7109375" style="18" customWidth="1"/>
    <col min="16135" max="16384" width="9.140625" style="18"/>
  </cols>
  <sheetData>
    <row r="1" spans="1:6" x14ac:dyDescent="0.2">
      <c r="A1" s="27"/>
      <c r="B1" s="28" t="s">
        <v>4</v>
      </c>
    </row>
    <row r="2" spans="1:6" x14ac:dyDescent="0.2">
      <c r="A2" s="27"/>
      <c r="B2" s="28"/>
    </row>
    <row r="3" spans="1:6" x14ac:dyDescent="0.2">
      <c r="A3" s="30" t="s">
        <v>84</v>
      </c>
      <c r="B3" s="28" t="s">
        <v>85</v>
      </c>
      <c r="F3" s="31">
        <f>F45</f>
        <v>0</v>
      </c>
    </row>
    <row r="4" spans="1:6" x14ac:dyDescent="0.2">
      <c r="A4" s="30" t="s">
        <v>86</v>
      </c>
      <c r="B4" s="28" t="s">
        <v>64</v>
      </c>
      <c r="F4" s="31">
        <f>F60</f>
        <v>0</v>
      </c>
    </row>
    <row r="5" spans="1:6" ht="12.75" thickBot="1" x14ac:dyDescent="0.25">
      <c r="A5" s="32"/>
      <c r="B5" s="33" t="s">
        <v>87</v>
      </c>
      <c r="C5" s="33"/>
      <c r="D5" s="34"/>
      <c r="E5" s="33"/>
      <c r="F5" s="35">
        <f>SUM(F2:F4)</f>
        <v>0</v>
      </c>
    </row>
    <row r="6" spans="1:6" ht="12.75" thickTop="1" x14ac:dyDescent="0.2">
      <c r="A6" s="32"/>
      <c r="B6" s="36"/>
      <c r="F6" s="37"/>
    </row>
    <row r="7" spans="1:6" x14ac:dyDescent="0.2">
      <c r="A7" s="27"/>
      <c r="B7" s="38"/>
      <c r="C7" s="39"/>
      <c r="D7" s="40"/>
      <c r="E7" s="41"/>
      <c r="F7" s="42"/>
    </row>
    <row r="8" spans="1:6" x14ac:dyDescent="0.2">
      <c r="A8" s="27"/>
      <c r="B8" s="38" t="s">
        <v>88</v>
      </c>
      <c r="C8" s="43"/>
      <c r="D8" s="40"/>
      <c r="E8" s="41"/>
      <c r="F8" s="42"/>
    </row>
    <row r="9" spans="1:6" x14ac:dyDescent="0.2">
      <c r="A9" s="27"/>
      <c r="B9" s="38"/>
      <c r="C9" s="43"/>
      <c r="D9" s="40"/>
      <c r="E9" s="41"/>
      <c r="F9" s="42"/>
    </row>
    <row r="10" spans="1:6" x14ac:dyDescent="0.2">
      <c r="A10" s="44">
        <v>1.01</v>
      </c>
      <c r="B10" s="18" t="s">
        <v>89</v>
      </c>
      <c r="C10" s="40" t="s">
        <v>65</v>
      </c>
      <c r="D10" s="45">
        <v>1</v>
      </c>
      <c r="E10" s="76"/>
      <c r="F10" s="46">
        <f t="shared" ref="F10" si="0">D10*E10</f>
        <v>0</v>
      </c>
    </row>
    <row r="11" spans="1:6" x14ac:dyDescent="0.2">
      <c r="A11" s="27"/>
      <c r="B11" s="42"/>
      <c r="C11" s="40"/>
      <c r="D11" s="40"/>
      <c r="E11" s="41"/>
      <c r="F11" s="46"/>
    </row>
    <row r="12" spans="1:6" ht="24" x14ac:dyDescent="0.2">
      <c r="A12" s="44">
        <f>SUM(A10,0.01)</f>
        <v>1.02</v>
      </c>
      <c r="B12" s="47" t="s">
        <v>90</v>
      </c>
      <c r="C12" s="40"/>
      <c r="D12" s="48"/>
      <c r="E12" s="49"/>
      <c r="F12" s="46"/>
    </row>
    <row r="13" spans="1:6" x14ac:dyDescent="0.2">
      <c r="A13" s="44"/>
      <c r="B13" s="47" t="s">
        <v>91</v>
      </c>
      <c r="C13" s="40" t="s">
        <v>65</v>
      </c>
      <c r="D13" s="48">
        <v>1</v>
      </c>
      <c r="E13" s="49"/>
      <c r="F13" s="46">
        <f t="shared" ref="F13:F17" si="1">D13*E13</f>
        <v>0</v>
      </c>
    </row>
    <row r="14" spans="1:6" x14ac:dyDescent="0.2">
      <c r="A14" s="44"/>
      <c r="B14" s="47" t="s">
        <v>92</v>
      </c>
      <c r="C14" s="40" t="s">
        <v>65</v>
      </c>
      <c r="D14" s="48">
        <v>1</v>
      </c>
      <c r="E14" s="49"/>
      <c r="F14" s="46">
        <f t="shared" si="1"/>
        <v>0</v>
      </c>
    </row>
    <row r="15" spans="1:6" x14ac:dyDescent="0.2">
      <c r="A15" s="44"/>
      <c r="B15" s="47" t="s">
        <v>93</v>
      </c>
      <c r="C15" s="40" t="s">
        <v>65</v>
      </c>
      <c r="D15" s="48">
        <v>1</v>
      </c>
      <c r="E15" s="49"/>
      <c r="F15" s="46">
        <f t="shared" si="1"/>
        <v>0</v>
      </c>
    </row>
    <row r="16" spans="1:6" x14ac:dyDescent="0.2">
      <c r="A16" s="44"/>
      <c r="B16" s="47" t="s">
        <v>94</v>
      </c>
      <c r="C16" s="40" t="s">
        <v>65</v>
      </c>
      <c r="D16" s="48">
        <v>1</v>
      </c>
      <c r="E16" s="49"/>
      <c r="F16" s="46">
        <f t="shared" si="1"/>
        <v>0</v>
      </c>
    </row>
    <row r="17" spans="1:6" x14ac:dyDescent="0.2">
      <c r="A17" s="44"/>
      <c r="B17" s="47" t="s">
        <v>95</v>
      </c>
      <c r="C17" s="40" t="s">
        <v>65</v>
      </c>
      <c r="D17" s="48">
        <v>1</v>
      </c>
      <c r="E17" s="49"/>
      <c r="F17" s="46">
        <f t="shared" si="1"/>
        <v>0</v>
      </c>
    </row>
    <row r="18" spans="1:6" x14ac:dyDescent="0.2">
      <c r="A18" s="44"/>
      <c r="B18" s="47"/>
      <c r="C18" s="40"/>
      <c r="D18" s="48"/>
      <c r="E18" s="49"/>
      <c r="F18" s="46"/>
    </row>
    <row r="19" spans="1:6" ht="72" x14ac:dyDescent="0.2">
      <c r="A19" s="44">
        <f>SUM(A12,0.01)</f>
        <v>1.03</v>
      </c>
      <c r="B19" s="50" t="s">
        <v>96</v>
      </c>
      <c r="C19" s="40" t="s">
        <v>38</v>
      </c>
      <c r="D19" s="48">
        <v>1</v>
      </c>
      <c r="E19" s="49"/>
      <c r="F19" s="46">
        <f>D19*E19</f>
        <v>0</v>
      </c>
    </row>
    <row r="20" spans="1:6" x14ac:dyDescent="0.2">
      <c r="A20" s="44"/>
      <c r="B20" s="47"/>
      <c r="C20" s="40"/>
      <c r="D20" s="48"/>
      <c r="E20" s="49"/>
      <c r="F20" s="46"/>
    </row>
    <row r="21" spans="1:6" ht="48" x14ac:dyDescent="0.2">
      <c r="A21" s="44">
        <f>SUM(A19,0.01)</f>
        <v>1.04</v>
      </c>
      <c r="B21" s="50" t="s">
        <v>117</v>
      </c>
      <c r="C21" s="40"/>
      <c r="D21" s="48"/>
      <c r="E21" s="49"/>
      <c r="F21" s="46"/>
    </row>
    <row r="22" spans="1:6" x14ac:dyDescent="0.2">
      <c r="A22" s="44"/>
      <c r="B22" s="51" t="s">
        <v>97</v>
      </c>
      <c r="C22" s="40" t="s">
        <v>38</v>
      </c>
      <c r="D22" s="48">
        <v>1</v>
      </c>
      <c r="E22" s="49"/>
      <c r="F22" s="46">
        <f>D22*E22</f>
        <v>0</v>
      </c>
    </row>
    <row r="23" spans="1:6" x14ac:dyDescent="0.2">
      <c r="C23" s="40"/>
      <c r="D23" s="48"/>
      <c r="E23" s="49"/>
      <c r="F23" s="46"/>
    </row>
    <row r="24" spans="1:6" x14ac:dyDescent="0.2">
      <c r="A24" s="44">
        <f>SUM(A21,0.01)</f>
        <v>1.05</v>
      </c>
      <c r="B24" s="50" t="s">
        <v>122</v>
      </c>
      <c r="C24" s="40" t="s">
        <v>38</v>
      </c>
      <c r="D24" s="48">
        <v>2</v>
      </c>
      <c r="E24" s="49"/>
      <c r="F24" s="46">
        <f t="shared" ref="F24" si="2">D24*E24</f>
        <v>0</v>
      </c>
    </row>
    <row r="26" spans="1:6" ht="36" x14ac:dyDescent="0.2">
      <c r="A26" s="44">
        <f>SUM(A24,0.01)</f>
        <v>1.06</v>
      </c>
      <c r="B26" s="50" t="s">
        <v>98</v>
      </c>
      <c r="C26" s="40" t="s">
        <v>38</v>
      </c>
      <c r="D26" s="48">
        <v>1</v>
      </c>
      <c r="E26" s="49"/>
      <c r="F26" s="46">
        <f>D26*E26</f>
        <v>0</v>
      </c>
    </row>
    <row r="27" spans="1:6" x14ac:dyDescent="0.2">
      <c r="F27" s="46"/>
    </row>
    <row r="28" spans="1:6" ht="36" x14ac:dyDescent="0.2">
      <c r="A28" s="44">
        <f>SUM(A26,0.01)</f>
        <v>1.07</v>
      </c>
      <c r="B28" s="50" t="s">
        <v>123</v>
      </c>
      <c r="C28" s="40" t="s">
        <v>65</v>
      </c>
      <c r="D28" s="48">
        <v>1</v>
      </c>
      <c r="E28" s="49"/>
      <c r="F28" s="46">
        <f t="shared" ref="F28" si="3">D28*E28</f>
        <v>0</v>
      </c>
    </row>
    <row r="30" spans="1:6" ht="36" x14ac:dyDescent="0.2">
      <c r="A30" s="44">
        <f>SUM(A28,0.01)</f>
        <v>1.08</v>
      </c>
      <c r="B30" s="50" t="s">
        <v>99</v>
      </c>
      <c r="C30" s="40" t="s">
        <v>38</v>
      </c>
      <c r="D30" s="48">
        <v>1</v>
      </c>
      <c r="E30" s="49"/>
      <c r="F30" s="46">
        <f>D30*E30</f>
        <v>0</v>
      </c>
    </row>
    <row r="31" spans="1:6" x14ac:dyDescent="0.2">
      <c r="E31" s="49"/>
      <c r="F31" s="46"/>
    </row>
    <row r="32" spans="1:6" ht="24" x14ac:dyDescent="0.2">
      <c r="A32" s="44">
        <f>SUM(A30,0.01)</f>
        <v>1.0900000000000001</v>
      </c>
      <c r="B32" s="50" t="s">
        <v>100</v>
      </c>
      <c r="C32" s="40" t="s">
        <v>38</v>
      </c>
      <c r="D32" s="48">
        <v>1</v>
      </c>
      <c r="E32" s="49"/>
      <c r="F32" s="46">
        <f>D32*E32</f>
        <v>0</v>
      </c>
    </row>
    <row r="33" spans="1:6" x14ac:dyDescent="0.2">
      <c r="B33" s="50"/>
      <c r="C33" s="40"/>
      <c r="D33" s="48"/>
      <c r="E33" s="49"/>
      <c r="F33" s="46"/>
    </row>
    <row r="34" spans="1:6" ht="24" x14ac:dyDescent="0.2">
      <c r="A34" s="44">
        <f>SUM(A32,0.01)</f>
        <v>1.1000000000000001</v>
      </c>
      <c r="B34" s="42" t="s">
        <v>101</v>
      </c>
      <c r="C34" s="40" t="s">
        <v>38</v>
      </c>
      <c r="D34" s="48">
        <v>1</v>
      </c>
      <c r="E34" s="49"/>
      <c r="F34" s="46">
        <f>D34*E34</f>
        <v>0</v>
      </c>
    </row>
    <row r="35" spans="1:6" x14ac:dyDescent="0.2">
      <c r="A35" s="44"/>
      <c r="B35" s="51"/>
      <c r="C35" s="40"/>
      <c r="D35" s="48"/>
      <c r="E35" s="49"/>
      <c r="F35" s="46"/>
    </row>
    <row r="36" spans="1:6" ht="24" x14ac:dyDescent="0.2">
      <c r="A36" s="44">
        <f>SUM(A34,0.01)</f>
        <v>1.1100000000000001</v>
      </c>
      <c r="B36" s="50" t="s">
        <v>102</v>
      </c>
      <c r="C36" s="40" t="s">
        <v>38</v>
      </c>
      <c r="D36" s="48">
        <v>1</v>
      </c>
      <c r="E36" s="49"/>
      <c r="F36" s="46">
        <f>D36*E36</f>
        <v>0</v>
      </c>
    </row>
    <row r="37" spans="1:6" x14ac:dyDescent="0.2">
      <c r="A37" s="44"/>
      <c r="B37" s="50"/>
      <c r="C37" s="40"/>
      <c r="D37" s="48"/>
      <c r="E37" s="49"/>
      <c r="F37" s="46"/>
    </row>
    <row r="38" spans="1:6" x14ac:dyDescent="0.2">
      <c r="A38" s="44">
        <f>SUM(A36,0.01)</f>
        <v>1.1200000000000001</v>
      </c>
      <c r="B38" s="18" t="s">
        <v>103</v>
      </c>
      <c r="C38" s="40" t="s">
        <v>65</v>
      </c>
      <c r="D38" s="48">
        <v>1</v>
      </c>
      <c r="E38" s="49"/>
      <c r="F38" s="46">
        <f t="shared" ref="F38" si="4">D38*E38</f>
        <v>0</v>
      </c>
    </row>
    <row r="39" spans="1:6" x14ac:dyDescent="0.2">
      <c r="A39" s="44"/>
      <c r="B39" s="50"/>
      <c r="C39" s="40"/>
      <c r="D39" s="48"/>
      <c r="E39" s="49"/>
      <c r="F39" s="46"/>
    </row>
    <row r="40" spans="1:6" ht="24" x14ac:dyDescent="0.2">
      <c r="A40" s="44">
        <f>SUM(A38,0.01)</f>
        <v>1.1300000000000001</v>
      </c>
      <c r="B40" s="18" t="s">
        <v>124</v>
      </c>
      <c r="C40" s="40" t="s">
        <v>65</v>
      </c>
      <c r="D40" s="48">
        <v>1</v>
      </c>
      <c r="E40" s="49"/>
      <c r="F40" s="46">
        <f t="shared" ref="F40" si="5">D40*E40</f>
        <v>0</v>
      </c>
    </row>
    <row r="41" spans="1:6" x14ac:dyDescent="0.2">
      <c r="A41" s="44"/>
    </row>
    <row r="42" spans="1:6" ht="24" x14ac:dyDescent="0.2">
      <c r="A42" s="44">
        <f>SUM(A40,0.01)</f>
        <v>1.1400000000000001</v>
      </c>
      <c r="B42" s="18" t="s">
        <v>125</v>
      </c>
      <c r="C42" s="40" t="s">
        <v>65</v>
      </c>
      <c r="D42" s="48">
        <v>1</v>
      </c>
      <c r="E42" s="49"/>
      <c r="F42" s="46">
        <f t="shared" ref="F42" si="6">D42*E42</f>
        <v>0</v>
      </c>
    </row>
    <row r="43" spans="1:6" x14ac:dyDescent="0.2">
      <c r="A43" s="44"/>
      <c r="B43" s="50"/>
      <c r="C43" s="40"/>
      <c r="D43" s="48"/>
      <c r="E43" s="52"/>
      <c r="F43" s="46"/>
    </row>
    <row r="44" spans="1:6" ht="12.75" thickBot="1" x14ac:dyDescent="0.25">
      <c r="A44" s="44"/>
      <c r="B44" s="50"/>
      <c r="C44" s="53"/>
      <c r="D44" s="54"/>
      <c r="E44" s="52"/>
      <c r="F44" s="46"/>
    </row>
    <row r="45" spans="1:6" ht="12.75" thickBot="1" x14ac:dyDescent="0.25">
      <c r="A45" s="27"/>
      <c r="B45" s="55" t="s">
        <v>104</v>
      </c>
      <c r="C45" s="56"/>
      <c r="D45" s="57"/>
      <c r="E45" s="58"/>
      <c r="F45" s="59">
        <f>SUM(F10:F44)</f>
        <v>0</v>
      </c>
    </row>
    <row r="46" spans="1:6" x14ac:dyDescent="0.2">
      <c r="A46" s="27"/>
      <c r="B46" s="47"/>
      <c r="C46" s="40"/>
      <c r="D46" s="48"/>
      <c r="E46" s="49"/>
      <c r="F46" s="46"/>
    </row>
    <row r="47" spans="1:6" x14ac:dyDescent="0.2">
      <c r="A47" s="27"/>
      <c r="B47" s="50"/>
      <c r="C47" s="40"/>
      <c r="D47" s="48"/>
      <c r="E47" s="49"/>
      <c r="F47" s="46"/>
    </row>
    <row r="48" spans="1:6" x14ac:dyDescent="0.2">
      <c r="A48" s="27"/>
      <c r="B48" s="38" t="s">
        <v>105</v>
      </c>
      <c r="C48" s="43"/>
      <c r="D48" s="40"/>
      <c r="E48" s="49"/>
      <c r="F48" s="46"/>
    </row>
    <row r="49" spans="1:6" x14ac:dyDescent="0.2">
      <c r="A49" s="27"/>
      <c r="B49" s="38"/>
      <c r="C49" s="43"/>
      <c r="D49" s="40"/>
      <c r="E49" s="49"/>
      <c r="F49" s="46"/>
    </row>
    <row r="50" spans="1:6" x14ac:dyDescent="0.2">
      <c r="A50" s="27"/>
      <c r="B50" s="36"/>
      <c r="C50" s="43"/>
      <c r="D50" s="40"/>
      <c r="E50" s="49"/>
      <c r="F50" s="46"/>
    </row>
    <row r="51" spans="1:6" ht="24" x14ac:dyDescent="0.2">
      <c r="A51" s="44">
        <v>2.0099999999999998</v>
      </c>
      <c r="B51" s="42" t="s">
        <v>115</v>
      </c>
    </row>
    <row r="52" spans="1:6" x14ac:dyDescent="0.2">
      <c r="A52" s="44"/>
      <c r="B52" s="42"/>
      <c r="C52" s="40" t="s">
        <v>38</v>
      </c>
      <c r="D52" s="48">
        <v>1</v>
      </c>
      <c r="E52" s="49"/>
      <c r="F52" s="46">
        <f>D52*E52</f>
        <v>0</v>
      </c>
    </row>
    <row r="53" spans="1:6" ht="60" x14ac:dyDescent="0.2">
      <c r="A53" s="44">
        <f>SUM(A51,0.01)</f>
        <v>2.0199999999999996</v>
      </c>
      <c r="B53" s="50" t="s">
        <v>119</v>
      </c>
      <c r="C53" s="40"/>
      <c r="D53" s="48"/>
      <c r="E53" s="52"/>
      <c r="F53" s="46"/>
    </row>
    <row r="54" spans="1:6" x14ac:dyDescent="0.2">
      <c r="A54" s="44"/>
      <c r="B54" s="60" t="s">
        <v>118</v>
      </c>
      <c r="C54" s="40" t="s">
        <v>38</v>
      </c>
      <c r="D54" s="48">
        <v>1</v>
      </c>
      <c r="E54" s="49"/>
      <c r="F54" s="46">
        <f>D54*E54</f>
        <v>0</v>
      </c>
    </row>
    <row r="55" spans="1:6" x14ac:dyDescent="0.2">
      <c r="A55" s="44"/>
    </row>
    <row r="56" spans="1:6" ht="24" x14ac:dyDescent="0.2">
      <c r="A56" s="44">
        <f>SUM(A53,0.01)</f>
        <v>2.0299999999999994</v>
      </c>
      <c r="B56" s="50" t="s">
        <v>106</v>
      </c>
    </row>
    <row r="57" spans="1:6" x14ac:dyDescent="0.2">
      <c r="A57" s="44"/>
      <c r="C57" s="40" t="s">
        <v>65</v>
      </c>
      <c r="D57" s="48">
        <v>1</v>
      </c>
      <c r="E57" s="49"/>
      <c r="F57" s="46">
        <f>D57*E57</f>
        <v>0</v>
      </c>
    </row>
    <row r="58" spans="1:6" x14ac:dyDescent="0.2">
      <c r="A58" s="44"/>
    </row>
    <row r="59" spans="1:6" ht="12.75" thickBot="1" x14ac:dyDescent="0.25">
      <c r="A59" s="44"/>
    </row>
    <row r="60" spans="1:6" ht="12.75" thickBot="1" x14ac:dyDescent="0.25">
      <c r="A60" s="44"/>
      <c r="B60" s="55" t="s">
        <v>107</v>
      </c>
      <c r="C60" s="56"/>
      <c r="D60" s="57"/>
      <c r="E60" s="58"/>
      <c r="F60" s="59">
        <f>SUM(F52:F57)</f>
        <v>0</v>
      </c>
    </row>
    <row r="61" spans="1:6" x14ac:dyDescent="0.2">
      <c r="A61" s="44"/>
      <c r="B61" s="50"/>
      <c r="C61" s="40"/>
      <c r="D61" s="48"/>
      <c r="E61" s="42"/>
      <c r="F61" s="42"/>
    </row>
    <row r="62" spans="1:6" x14ac:dyDescent="0.2">
      <c r="A62" s="44"/>
      <c r="B62" s="52"/>
      <c r="C62" s="40"/>
      <c r="D62" s="48"/>
      <c r="E62" s="49"/>
      <c r="F62" s="46"/>
    </row>
    <row r="63" spans="1:6" x14ac:dyDescent="0.2">
      <c r="A63" s="44"/>
      <c r="B63" s="52"/>
      <c r="C63" s="43"/>
      <c r="D63" s="40"/>
    </row>
    <row r="64" spans="1:6" x14ac:dyDescent="0.2">
      <c r="A64" s="27"/>
      <c r="B64" s="50"/>
      <c r="C64" s="53"/>
      <c r="D64" s="54"/>
    </row>
    <row r="65" spans="1:4" x14ac:dyDescent="0.2">
      <c r="A65" s="27"/>
      <c r="B65" s="61"/>
      <c r="C65" s="42"/>
      <c r="D65" s="40"/>
    </row>
    <row r="66" spans="1:4" x14ac:dyDescent="0.2">
      <c r="A66" s="42"/>
      <c r="B66" s="61"/>
      <c r="C66" s="42"/>
      <c r="D66" s="40"/>
    </row>
    <row r="67" spans="1:4" x14ac:dyDescent="0.2">
      <c r="A67" s="42"/>
      <c r="B67" s="50"/>
      <c r="C67" s="40"/>
      <c r="D67" s="48"/>
    </row>
    <row r="68" spans="1:4" x14ac:dyDescent="0.2">
      <c r="A68" s="42"/>
      <c r="B68" s="50"/>
      <c r="C68" s="42"/>
      <c r="D68" s="40"/>
    </row>
    <row r="69" spans="1:4" x14ac:dyDescent="0.2">
      <c r="A69" s="42"/>
      <c r="B69" s="42"/>
      <c r="C69" s="40"/>
      <c r="D69" s="48"/>
    </row>
    <row r="70" spans="1:4" x14ac:dyDescent="0.2">
      <c r="B70" s="52"/>
    </row>
    <row r="71" spans="1:4" x14ac:dyDescent="0.2">
      <c r="B71" s="52"/>
    </row>
    <row r="72" spans="1:4" x14ac:dyDescent="0.2">
      <c r="B72" s="52"/>
    </row>
    <row r="73" spans="1:4" x14ac:dyDescent="0.2">
      <c r="B73" s="61"/>
    </row>
    <row r="74" spans="1:4" x14ac:dyDescent="0.2">
      <c r="B74" s="42"/>
    </row>
    <row r="75" spans="1:4" x14ac:dyDescent="0.2">
      <c r="B75" s="47"/>
    </row>
    <row r="76" spans="1:4" x14ac:dyDescent="0.2">
      <c r="B76" s="47"/>
    </row>
    <row r="77" spans="1:4" x14ac:dyDescent="0.2">
      <c r="B77" s="47"/>
    </row>
    <row r="78" spans="1:4" x14ac:dyDescent="0.2">
      <c r="B78" s="47"/>
    </row>
    <row r="79" spans="1:4" x14ac:dyDescent="0.2">
      <c r="B79" s="47"/>
    </row>
    <row r="80" spans="1:4" x14ac:dyDescent="0.2">
      <c r="B80" s="47"/>
    </row>
    <row r="81" spans="2:2" x14ac:dyDescent="0.2">
      <c r="B81" s="47"/>
    </row>
    <row r="82" spans="2:2" x14ac:dyDescent="0.2">
      <c r="B82" s="47"/>
    </row>
    <row r="83" spans="2:2" x14ac:dyDescent="0.2">
      <c r="B83" s="47"/>
    </row>
    <row r="84" spans="2:2" x14ac:dyDescent="0.2">
      <c r="B84" s="47"/>
    </row>
    <row r="85" spans="2:2" x14ac:dyDescent="0.2">
      <c r="B85" s="47"/>
    </row>
    <row r="86" spans="2:2" x14ac:dyDescent="0.2">
      <c r="B86" s="47"/>
    </row>
    <row r="87" spans="2:2" x14ac:dyDescent="0.2">
      <c r="B87" s="47"/>
    </row>
    <row r="88" spans="2:2" x14ac:dyDescent="0.2">
      <c r="B88" s="50"/>
    </row>
    <row r="89" spans="2:2" x14ac:dyDescent="0.2">
      <c r="B89" s="52"/>
    </row>
    <row r="90" spans="2:2" x14ac:dyDescent="0.2">
      <c r="B90" s="52"/>
    </row>
    <row r="91" spans="2:2" x14ac:dyDescent="0.2">
      <c r="B91" s="42"/>
    </row>
    <row r="92" spans="2:2" x14ac:dyDescent="0.2">
      <c r="B92" s="61"/>
    </row>
    <row r="93" spans="2:2" x14ac:dyDescent="0.2">
      <c r="B93" s="42"/>
    </row>
    <row r="94" spans="2:2" x14ac:dyDescent="0.2">
      <c r="B94" s="47"/>
    </row>
    <row r="95" spans="2:2" x14ac:dyDescent="0.2">
      <c r="B95" s="47"/>
    </row>
    <row r="96" spans="2:2" x14ac:dyDescent="0.2">
      <c r="B96" s="47"/>
    </row>
    <row r="97" spans="2:2" x14ac:dyDescent="0.2">
      <c r="B97" s="47"/>
    </row>
    <row r="98" spans="2:2" x14ac:dyDescent="0.2">
      <c r="B98" s="47"/>
    </row>
    <row r="99" spans="2:2" x14ac:dyDescent="0.2">
      <c r="B99" s="42"/>
    </row>
    <row r="100" spans="2:2" x14ac:dyDescent="0.2">
      <c r="B100" s="52"/>
    </row>
    <row r="101" spans="2:2" x14ac:dyDescent="0.2">
      <c r="B101" s="42"/>
    </row>
    <row r="102" spans="2:2" x14ac:dyDescent="0.2">
      <c r="B102" s="42"/>
    </row>
    <row r="103" spans="2:2" x14ac:dyDescent="0.2">
      <c r="B103" s="42"/>
    </row>
    <row r="104" spans="2:2" x14ac:dyDescent="0.2">
      <c r="B104" s="42"/>
    </row>
    <row r="105" spans="2:2" x14ac:dyDescent="0.2">
      <c r="B105" s="47"/>
    </row>
  </sheetData>
  <phoneticPr fontId="20"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H362"/>
  <sheetViews>
    <sheetView zoomScaleNormal="100" workbookViewId="0">
      <selection activeCell="J23" sqref="J23"/>
    </sheetView>
  </sheetViews>
  <sheetFormatPr defaultColWidth="9.140625" defaultRowHeight="12" x14ac:dyDescent="0.2"/>
  <cols>
    <col min="1" max="1" width="4.28515625" style="1" customWidth="1"/>
    <col min="2" max="2" width="5.7109375" style="2" bestFit="1" customWidth="1"/>
    <col min="3" max="3" width="40" style="1" customWidth="1"/>
    <col min="4" max="4" width="5.7109375" style="1" customWidth="1"/>
    <col min="5" max="5" width="6.42578125" style="1" bestFit="1" customWidth="1"/>
    <col min="6" max="6" width="10.28515625" style="4" customWidth="1"/>
    <col min="7" max="7" width="11.85546875" style="4" customWidth="1"/>
    <col min="8" max="16384" width="9.140625" style="1"/>
  </cols>
  <sheetData>
    <row r="2" spans="1:7" x14ac:dyDescent="0.2">
      <c r="C2" s="3" t="s">
        <v>66</v>
      </c>
    </row>
    <row r="4" spans="1:7" x14ac:dyDescent="0.2">
      <c r="A4" s="5"/>
    </row>
    <row r="5" spans="1:7" x14ac:dyDescent="0.2">
      <c r="C5" s="18"/>
      <c r="E5" s="19"/>
    </row>
    <row r="6" spans="1:7" x14ac:dyDescent="0.2">
      <c r="A6" s="5" t="s">
        <v>5</v>
      </c>
      <c r="C6" s="18" t="s">
        <v>63</v>
      </c>
      <c r="E6" s="19"/>
    </row>
    <row r="7" spans="1:7" x14ac:dyDescent="0.2">
      <c r="C7" s="18"/>
      <c r="E7" s="19"/>
    </row>
    <row r="8" spans="1:7" x14ac:dyDescent="0.2">
      <c r="B8" s="25">
        <v>1</v>
      </c>
      <c r="C8" s="17" t="s">
        <v>67</v>
      </c>
      <c r="E8" s="19"/>
    </row>
    <row r="9" spans="1:7" x14ac:dyDescent="0.2">
      <c r="C9" s="18"/>
      <c r="E9" s="19"/>
    </row>
    <row r="10" spans="1:7" x14ac:dyDescent="0.2">
      <c r="B10" s="2" t="s">
        <v>33</v>
      </c>
      <c r="C10" s="18" t="s">
        <v>71</v>
      </c>
      <c r="D10" s="1" t="s">
        <v>74</v>
      </c>
      <c r="E10" s="19">
        <v>4</v>
      </c>
      <c r="G10" s="4">
        <f t="shared" ref="G10" si="0">E10*F10</f>
        <v>0</v>
      </c>
    </row>
    <row r="11" spans="1:7" x14ac:dyDescent="0.2">
      <c r="C11" s="18"/>
      <c r="E11" s="19"/>
    </row>
    <row r="12" spans="1:7" ht="36" x14ac:dyDescent="0.2">
      <c r="B12" s="20" t="s">
        <v>39</v>
      </c>
      <c r="C12" s="18" t="s">
        <v>72</v>
      </c>
      <c r="D12" s="1" t="s">
        <v>38</v>
      </c>
      <c r="E12" s="19">
        <v>3</v>
      </c>
      <c r="G12" s="4">
        <f t="shared" ref="G12" si="1">E12*F12</f>
        <v>0</v>
      </c>
    </row>
    <row r="13" spans="1:7" x14ac:dyDescent="0.2">
      <c r="B13" s="20"/>
      <c r="C13" s="18"/>
      <c r="E13" s="19"/>
    </row>
    <row r="14" spans="1:7" x14ac:dyDescent="0.2">
      <c r="B14" s="20" t="s">
        <v>40</v>
      </c>
      <c r="C14" s="18" t="s">
        <v>80</v>
      </c>
      <c r="E14" s="19"/>
    </row>
    <row r="15" spans="1:7" x14ac:dyDescent="0.2">
      <c r="C15" s="18"/>
      <c r="D15" s="1" t="s">
        <v>38</v>
      </c>
      <c r="E15" s="19">
        <v>1</v>
      </c>
      <c r="G15" s="4">
        <f t="shared" ref="G15" si="2">E15*F15</f>
        <v>0</v>
      </c>
    </row>
    <row r="16" spans="1:7" ht="24" x14ac:dyDescent="0.2">
      <c r="B16" s="20" t="s">
        <v>41</v>
      </c>
      <c r="C16" s="18" t="s">
        <v>126</v>
      </c>
    </row>
    <row r="17" spans="2:8" x14ac:dyDescent="0.2">
      <c r="C17" s="18"/>
      <c r="D17" s="1" t="s">
        <v>38</v>
      </c>
      <c r="E17" s="19">
        <v>1</v>
      </c>
      <c r="G17" s="4">
        <f>E17*F17</f>
        <v>0</v>
      </c>
    </row>
    <row r="18" spans="2:8" ht="24" x14ac:dyDescent="0.2">
      <c r="B18" s="20" t="s">
        <v>42</v>
      </c>
      <c r="C18" s="18" t="s">
        <v>108</v>
      </c>
      <c r="E18" s="19"/>
    </row>
    <row r="19" spans="2:8" x14ac:dyDescent="0.2">
      <c r="C19" s="18" t="s">
        <v>109</v>
      </c>
      <c r="D19" s="1" t="s">
        <v>110</v>
      </c>
      <c r="E19" s="19">
        <v>15</v>
      </c>
      <c r="G19" s="4">
        <f t="shared" ref="G19" si="3">E19*F19</f>
        <v>0</v>
      </c>
    </row>
    <row r="20" spans="2:8" x14ac:dyDescent="0.2">
      <c r="C20" s="18" t="s">
        <v>111</v>
      </c>
      <c r="D20" s="1" t="s">
        <v>110</v>
      </c>
      <c r="E20" s="19">
        <v>6</v>
      </c>
      <c r="G20" s="4">
        <f t="shared" ref="G20:G36" si="4">E20*F20</f>
        <v>0</v>
      </c>
    </row>
    <row r="21" spans="2:8" x14ac:dyDescent="0.2">
      <c r="C21" s="18"/>
      <c r="E21" s="19"/>
      <c r="G21" s="4">
        <f t="shared" si="4"/>
        <v>0</v>
      </c>
    </row>
    <row r="22" spans="2:8" ht="24" x14ac:dyDescent="0.2">
      <c r="B22" s="20" t="s">
        <v>43</v>
      </c>
      <c r="C22" s="26" t="s">
        <v>132</v>
      </c>
      <c r="D22" s="74" t="s">
        <v>65</v>
      </c>
      <c r="E22" s="75">
        <v>1</v>
      </c>
      <c r="G22" s="4">
        <f t="shared" si="4"/>
        <v>0</v>
      </c>
    </row>
    <row r="23" spans="2:8" x14ac:dyDescent="0.2">
      <c r="C23" s="2"/>
      <c r="D23" s="26"/>
      <c r="E23" s="74"/>
      <c r="H23" s="75"/>
    </row>
    <row r="24" spans="2:8" ht="36" x14ac:dyDescent="0.2">
      <c r="B24" s="20" t="s">
        <v>140</v>
      </c>
      <c r="C24" s="26" t="s">
        <v>133</v>
      </c>
      <c r="D24" s="74" t="s">
        <v>65</v>
      </c>
      <c r="E24" s="75">
        <v>1</v>
      </c>
      <c r="G24" s="4">
        <f t="shared" si="4"/>
        <v>0</v>
      </c>
    </row>
    <row r="25" spans="2:8" x14ac:dyDescent="0.2">
      <c r="C25" s="2"/>
      <c r="D25" s="2"/>
      <c r="E25" s="74"/>
      <c r="H25" s="75"/>
    </row>
    <row r="26" spans="2:8" x14ac:dyDescent="0.2">
      <c r="B26" s="20" t="s">
        <v>141</v>
      </c>
      <c r="C26" s="2" t="s">
        <v>134</v>
      </c>
      <c r="D26" s="74" t="s">
        <v>65</v>
      </c>
      <c r="E26" s="75">
        <v>1</v>
      </c>
      <c r="G26" s="4">
        <f t="shared" si="4"/>
        <v>0</v>
      </c>
    </row>
    <row r="27" spans="2:8" x14ac:dyDescent="0.2">
      <c r="C27" s="2"/>
      <c r="D27" s="2"/>
      <c r="E27" s="74"/>
      <c r="H27" s="75"/>
    </row>
    <row r="28" spans="2:8" x14ac:dyDescent="0.2">
      <c r="B28" s="20" t="s">
        <v>142</v>
      </c>
      <c r="C28" s="2" t="s">
        <v>135</v>
      </c>
      <c r="D28" s="74" t="s">
        <v>65</v>
      </c>
      <c r="E28" s="75">
        <v>1</v>
      </c>
      <c r="G28" s="4">
        <f t="shared" si="4"/>
        <v>0</v>
      </c>
    </row>
    <row r="29" spans="2:8" x14ac:dyDescent="0.2">
      <c r="C29" s="2"/>
      <c r="D29" s="2"/>
      <c r="E29" s="74"/>
      <c r="H29" s="75"/>
    </row>
    <row r="30" spans="2:8" x14ac:dyDescent="0.2">
      <c r="B30" s="20" t="s">
        <v>143</v>
      </c>
      <c r="C30" s="2" t="s">
        <v>136</v>
      </c>
      <c r="D30" s="74" t="s">
        <v>65</v>
      </c>
      <c r="E30" s="75">
        <v>3</v>
      </c>
      <c r="G30" s="4">
        <f t="shared" si="4"/>
        <v>0</v>
      </c>
    </row>
    <row r="31" spans="2:8" x14ac:dyDescent="0.2">
      <c r="C31" s="2"/>
      <c r="D31" s="2"/>
      <c r="E31" s="74"/>
      <c r="H31" s="75"/>
    </row>
    <row r="32" spans="2:8" x14ac:dyDescent="0.2">
      <c r="B32" s="20" t="s">
        <v>47</v>
      </c>
      <c r="C32" s="2" t="s">
        <v>137</v>
      </c>
      <c r="D32" s="74" t="s">
        <v>65</v>
      </c>
      <c r="E32" s="75">
        <v>4</v>
      </c>
      <c r="G32" s="4">
        <f t="shared" si="4"/>
        <v>0</v>
      </c>
    </row>
    <row r="33" spans="2:8" x14ac:dyDescent="0.2">
      <c r="C33" s="2"/>
      <c r="D33" s="2"/>
      <c r="E33" s="74"/>
      <c r="H33" s="75"/>
    </row>
    <row r="34" spans="2:8" ht="24" x14ac:dyDescent="0.2">
      <c r="B34" s="20" t="s">
        <v>48</v>
      </c>
      <c r="C34" s="26" t="s">
        <v>138</v>
      </c>
      <c r="D34" s="74" t="s">
        <v>65</v>
      </c>
      <c r="E34" s="75">
        <v>1</v>
      </c>
      <c r="G34" s="4">
        <f t="shared" si="4"/>
        <v>0</v>
      </c>
    </row>
    <row r="35" spans="2:8" x14ac:dyDescent="0.2">
      <c r="C35" s="2"/>
      <c r="D35" s="2"/>
      <c r="E35" s="74"/>
      <c r="H35" s="75"/>
    </row>
    <row r="36" spans="2:8" x14ac:dyDescent="0.2">
      <c r="B36" s="20" t="s">
        <v>50</v>
      </c>
      <c r="C36" s="2" t="s">
        <v>139</v>
      </c>
      <c r="D36" s="74" t="s">
        <v>65</v>
      </c>
      <c r="E36" s="75">
        <v>1</v>
      </c>
      <c r="G36" s="4">
        <f t="shared" si="4"/>
        <v>0</v>
      </c>
    </row>
    <row r="37" spans="2:8" ht="12.75" thickBot="1" x14ac:dyDescent="0.25">
      <c r="C37" s="18"/>
      <c r="E37" s="19"/>
    </row>
    <row r="38" spans="2:8" ht="12.75" thickBot="1" x14ac:dyDescent="0.25">
      <c r="C38" s="78" t="s">
        <v>144</v>
      </c>
      <c r="D38" s="79"/>
      <c r="E38" s="80"/>
      <c r="F38" s="81"/>
      <c r="G38" s="82">
        <f>SUM(G10:G36)</f>
        <v>0</v>
      </c>
    </row>
    <row r="39" spans="2:8" x14ac:dyDescent="0.2">
      <c r="C39" s="18"/>
      <c r="E39" s="19"/>
    </row>
    <row r="40" spans="2:8" x14ac:dyDescent="0.2">
      <c r="C40" s="18"/>
      <c r="E40" s="19"/>
    </row>
    <row r="41" spans="2:8" x14ac:dyDescent="0.2">
      <c r="C41" s="18"/>
      <c r="E41" s="19"/>
    </row>
    <row r="42" spans="2:8" x14ac:dyDescent="0.2">
      <c r="C42" s="18"/>
      <c r="E42" s="19"/>
    </row>
    <row r="43" spans="2:8" x14ac:dyDescent="0.2">
      <c r="C43" s="18"/>
      <c r="E43" s="19"/>
    </row>
    <row r="44" spans="2:8" x14ac:dyDescent="0.2">
      <c r="C44" s="18"/>
      <c r="E44" s="19"/>
    </row>
    <row r="45" spans="2:8" x14ac:dyDescent="0.2">
      <c r="C45" s="18"/>
      <c r="E45" s="19"/>
    </row>
    <row r="46" spans="2:8" x14ac:dyDescent="0.2">
      <c r="C46" s="18"/>
      <c r="E46" s="19"/>
    </row>
    <row r="47" spans="2:8" x14ac:dyDescent="0.2">
      <c r="C47" s="18"/>
      <c r="E47" s="19"/>
    </row>
    <row r="48" spans="2:8" x14ac:dyDescent="0.2">
      <c r="C48" s="18"/>
      <c r="E48" s="19"/>
    </row>
    <row r="49" spans="3:5" x14ac:dyDescent="0.2">
      <c r="C49" s="18"/>
      <c r="E49" s="19"/>
    </row>
    <row r="50" spans="3:5" x14ac:dyDescent="0.2">
      <c r="C50" s="18"/>
      <c r="E50" s="19"/>
    </row>
    <row r="51" spans="3:5" x14ac:dyDescent="0.2">
      <c r="C51" s="18"/>
      <c r="E51" s="19"/>
    </row>
    <row r="52" spans="3:5" x14ac:dyDescent="0.2">
      <c r="C52" s="18"/>
      <c r="E52" s="19"/>
    </row>
    <row r="53" spans="3:5" x14ac:dyDescent="0.2">
      <c r="C53" s="18"/>
      <c r="E53" s="19"/>
    </row>
    <row r="54" spans="3:5" x14ac:dyDescent="0.2">
      <c r="C54" s="18"/>
      <c r="E54" s="19"/>
    </row>
    <row r="55" spans="3:5" x14ac:dyDescent="0.2">
      <c r="C55" s="18"/>
      <c r="E55" s="19"/>
    </row>
    <row r="56" spans="3:5" x14ac:dyDescent="0.2">
      <c r="C56" s="18"/>
      <c r="E56" s="19"/>
    </row>
    <row r="57" spans="3:5" x14ac:dyDescent="0.2">
      <c r="C57" s="18"/>
      <c r="E57" s="19"/>
    </row>
    <row r="58" spans="3:5" x14ac:dyDescent="0.2">
      <c r="C58" s="18"/>
      <c r="E58" s="19"/>
    </row>
    <row r="59" spans="3:5" x14ac:dyDescent="0.2">
      <c r="C59" s="18"/>
      <c r="E59" s="19"/>
    </row>
    <row r="60" spans="3:5" x14ac:dyDescent="0.2">
      <c r="C60" s="18"/>
      <c r="E60" s="19"/>
    </row>
    <row r="61" spans="3:5" x14ac:dyDescent="0.2">
      <c r="C61" s="18"/>
      <c r="E61" s="19"/>
    </row>
    <row r="62" spans="3:5" x14ac:dyDescent="0.2">
      <c r="C62" s="18"/>
      <c r="E62" s="19"/>
    </row>
    <row r="63" spans="3:5" x14ac:dyDescent="0.2">
      <c r="C63" s="18"/>
      <c r="E63" s="19"/>
    </row>
    <row r="64" spans="3:5" x14ac:dyDescent="0.2">
      <c r="C64" s="18"/>
      <c r="E64" s="19"/>
    </row>
    <row r="65" spans="3:5" x14ac:dyDescent="0.2">
      <c r="C65" s="18"/>
      <c r="E65" s="19"/>
    </row>
    <row r="66" spans="3:5" x14ac:dyDescent="0.2">
      <c r="C66" s="18"/>
      <c r="E66" s="19"/>
    </row>
    <row r="67" spans="3:5" x14ac:dyDescent="0.2">
      <c r="C67" s="18"/>
      <c r="E67" s="19"/>
    </row>
    <row r="68" spans="3:5" x14ac:dyDescent="0.2">
      <c r="C68" s="18"/>
      <c r="E68" s="19"/>
    </row>
    <row r="69" spans="3:5" x14ac:dyDescent="0.2">
      <c r="C69" s="18"/>
      <c r="E69" s="19"/>
    </row>
    <row r="70" spans="3:5" x14ac:dyDescent="0.2">
      <c r="C70" s="18"/>
      <c r="E70" s="19"/>
    </row>
    <row r="71" spans="3:5" x14ac:dyDescent="0.2">
      <c r="C71" s="18"/>
      <c r="E71" s="19"/>
    </row>
    <row r="72" spans="3:5" x14ac:dyDescent="0.2">
      <c r="C72" s="18"/>
      <c r="E72" s="19"/>
    </row>
    <row r="73" spans="3:5" x14ac:dyDescent="0.2">
      <c r="C73" s="18"/>
      <c r="E73" s="19"/>
    </row>
    <row r="74" spans="3:5" x14ac:dyDescent="0.2">
      <c r="C74" s="18"/>
      <c r="E74" s="19"/>
    </row>
    <row r="75" spans="3:5" x14ac:dyDescent="0.2">
      <c r="C75" s="18"/>
      <c r="E75" s="19"/>
    </row>
    <row r="76" spans="3:5" x14ac:dyDescent="0.2">
      <c r="C76" s="18"/>
      <c r="E76" s="19"/>
    </row>
    <row r="77" spans="3:5" x14ac:dyDescent="0.2">
      <c r="C77" s="18"/>
      <c r="E77" s="19"/>
    </row>
    <row r="78" spans="3:5" x14ac:dyDescent="0.2">
      <c r="C78" s="18"/>
      <c r="E78" s="19"/>
    </row>
    <row r="79" spans="3:5" x14ac:dyDescent="0.2">
      <c r="C79" s="18"/>
      <c r="E79" s="19"/>
    </row>
    <row r="80" spans="3:5" x14ac:dyDescent="0.2">
      <c r="C80" s="18"/>
      <c r="E80" s="19"/>
    </row>
    <row r="81" spans="3:5" x14ac:dyDescent="0.2">
      <c r="C81" s="18"/>
      <c r="E81" s="19"/>
    </row>
    <row r="82" spans="3:5" x14ac:dyDescent="0.2">
      <c r="C82" s="18"/>
      <c r="E82" s="19"/>
    </row>
    <row r="83" spans="3:5" x14ac:dyDescent="0.2">
      <c r="C83" s="18"/>
      <c r="E83" s="19"/>
    </row>
    <row r="84" spans="3:5" x14ac:dyDescent="0.2">
      <c r="C84" s="18"/>
      <c r="E84" s="19"/>
    </row>
    <row r="85" spans="3:5" x14ac:dyDescent="0.2">
      <c r="C85" s="18"/>
      <c r="E85" s="19"/>
    </row>
    <row r="86" spans="3:5" x14ac:dyDescent="0.2">
      <c r="C86" s="18"/>
      <c r="E86" s="19"/>
    </row>
    <row r="87" spans="3:5" x14ac:dyDescent="0.2">
      <c r="C87" s="18"/>
      <c r="E87" s="19"/>
    </row>
    <row r="88" spans="3:5" x14ac:dyDescent="0.2">
      <c r="C88" s="18"/>
      <c r="E88" s="19"/>
    </row>
    <row r="89" spans="3:5" x14ac:dyDescent="0.2">
      <c r="C89" s="18"/>
      <c r="E89" s="19"/>
    </row>
    <row r="90" spans="3:5" x14ac:dyDescent="0.2">
      <c r="C90" s="18"/>
      <c r="E90" s="19"/>
    </row>
    <row r="91" spans="3:5" x14ac:dyDescent="0.2">
      <c r="C91" s="18"/>
      <c r="E91" s="19"/>
    </row>
    <row r="92" spans="3:5" x14ac:dyDescent="0.2">
      <c r="C92" s="18"/>
      <c r="E92" s="19"/>
    </row>
    <row r="93" spans="3:5" x14ac:dyDescent="0.2">
      <c r="C93" s="18"/>
      <c r="E93" s="19"/>
    </row>
    <row r="94" spans="3:5" x14ac:dyDescent="0.2">
      <c r="C94" s="18"/>
      <c r="E94" s="19"/>
    </row>
    <row r="95" spans="3:5" x14ac:dyDescent="0.2">
      <c r="C95" s="18"/>
      <c r="E95" s="19"/>
    </row>
    <row r="96" spans="3:5"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row>
    <row r="331" spans="3:5" x14ac:dyDescent="0.2">
      <c r="C331" s="18"/>
    </row>
    <row r="332" spans="3:5" x14ac:dyDescent="0.2">
      <c r="C332" s="18"/>
    </row>
    <row r="333" spans="3:5" x14ac:dyDescent="0.2">
      <c r="C333" s="18"/>
    </row>
    <row r="334" spans="3:5" x14ac:dyDescent="0.2">
      <c r="C334" s="18"/>
    </row>
    <row r="335" spans="3:5" x14ac:dyDescent="0.2">
      <c r="C335" s="18"/>
    </row>
    <row r="336" spans="3:5" x14ac:dyDescent="0.2">
      <c r="C336" s="18"/>
    </row>
    <row r="337" spans="3:3" x14ac:dyDescent="0.2">
      <c r="C337" s="18"/>
    </row>
    <row r="338" spans="3:3" x14ac:dyDescent="0.2">
      <c r="C338" s="18"/>
    </row>
    <row r="339" spans="3:3" x14ac:dyDescent="0.2">
      <c r="C339" s="18"/>
    </row>
    <row r="340" spans="3:3" x14ac:dyDescent="0.2">
      <c r="C340" s="18"/>
    </row>
    <row r="341" spans="3:3" x14ac:dyDescent="0.2">
      <c r="C341" s="18"/>
    </row>
    <row r="342" spans="3:3" x14ac:dyDescent="0.2">
      <c r="C342" s="18"/>
    </row>
    <row r="343" spans="3:3" x14ac:dyDescent="0.2">
      <c r="C343" s="18"/>
    </row>
    <row r="344" spans="3:3" x14ac:dyDescent="0.2">
      <c r="C344" s="18"/>
    </row>
    <row r="345" spans="3:3" x14ac:dyDescent="0.2">
      <c r="C345" s="18"/>
    </row>
    <row r="346" spans="3:3" x14ac:dyDescent="0.2">
      <c r="C346" s="18"/>
    </row>
    <row r="347" spans="3:3" x14ac:dyDescent="0.2">
      <c r="C347" s="18"/>
    </row>
    <row r="348" spans="3:3" x14ac:dyDescent="0.2">
      <c r="C348" s="18"/>
    </row>
    <row r="349" spans="3:3" x14ac:dyDescent="0.2">
      <c r="C349" s="18"/>
    </row>
    <row r="350" spans="3:3" x14ac:dyDescent="0.2">
      <c r="C350" s="18"/>
    </row>
    <row r="351" spans="3:3" x14ac:dyDescent="0.2">
      <c r="C351" s="18"/>
    </row>
    <row r="352" spans="3:3" x14ac:dyDescent="0.2">
      <c r="C352" s="18"/>
    </row>
    <row r="353" spans="3:3" x14ac:dyDescent="0.2">
      <c r="C353" s="18"/>
    </row>
    <row r="354" spans="3:3" x14ac:dyDescent="0.2">
      <c r="C354" s="18"/>
    </row>
    <row r="355" spans="3:3" x14ac:dyDescent="0.2">
      <c r="C355" s="18"/>
    </row>
    <row r="356" spans="3:3" x14ac:dyDescent="0.2">
      <c r="C356" s="18"/>
    </row>
    <row r="357" spans="3:3" x14ac:dyDescent="0.2">
      <c r="C357" s="18"/>
    </row>
    <row r="358" spans="3:3" x14ac:dyDescent="0.2">
      <c r="C358" s="18"/>
    </row>
    <row r="359" spans="3:3" x14ac:dyDescent="0.2">
      <c r="C359" s="18"/>
    </row>
    <row r="360" spans="3:3" x14ac:dyDescent="0.2">
      <c r="C360" s="18"/>
    </row>
    <row r="361" spans="3:3" x14ac:dyDescent="0.2">
      <c r="C361" s="18"/>
    </row>
    <row r="362" spans="3:3" x14ac:dyDescent="0.2">
      <c r="C362" s="18"/>
    </row>
  </sheetData>
  <phoneticPr fontId="20"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2006-11-28T10:36:17Z</dcterms:created>
  <dcterms:modified xsi:type="dcterms:W3CDTF">2025-03-06T13:45:38Z</dcterms:modified>
</cp:coreProperties>
</file>